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V:\DAP\ACTIVITES_DAP\Marchés\31 - DG-SG-DLP\2026\2631F0152_Maintenance multitechnique\02-DC\DCE à publier\"/>
    </mc:Choice>
  </mc:AlternateContent>
  <xr:revisionPtr revIDLastSave="0" documentId="13_ncr:1_{AABDC507-3005-4C96-B7DD-085684A62DE7}" xr6:coauthVersionLast="36" xr6:coauthVersionMax="47" xr10:uidLastSave="{00000000-0000-0000-0000-000000000000}"/>
  <bookViews>
    <workbookView xWindow="0" yWindow="0" windowWidth="28800" windowHeight="12105" tabRatio="500" xr2:uid="{00000000-000D-0000-FFFF-FFFF00000000}"/>
  </bookViews>
  <sheets>
    <sheet name="Récapitulatif général forfait" sheetId="1" r:id="rId1"/>
    <sheet name="Météo-France 1" sheetId="2" r:id="rId2"/>
    <sheet name="Météo-France 2" sheetId="7" r:id="rId3"/>
    <sheet name="Partenaires" sheetId="10" r:id="rId4"/>
    <sheet name="BPU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3" hidden="1">Partenaires!$A$4:$K$111</definedName>
    <definedName name="ANNEEREF">'[1]0 - données d''entrée'!$C$18</definedName>
    <definedName name="ARDG">'[2]Table des PITD du 2011-01-20'!#REF!</definedName>
    <definedName name="ARDGND">[2]ND!#REF!</definedName>
    <definedName name="Base" hidden="1">{"Section B",#N/A,TRUE,"BUILDING"}</definedName>
    <definedName name="BaseGRT">#REF!</definedName>
    <definedName name="BERG">#REF!</definedName>
    <definedName name="CE_1">'[1]liste CE'!$A$4</definedName>
    <definedName name="CE_10">'[1]liste CE'!$A$13</definedName>
    <definedName name="CE_11">'[1]liste CE'!$A$14</definedName>
    <definedName name="CE_12">'[1]liste CE'!$A$15</definedName>
    <definedName name="CE_13">'[1]liste CE'!$A$16</definedName>
    <definedName name="CE_14">'[1]liste CE'!$A$17</definedName>
    <definedName name="CE_15">'[1]liste CE'!$A$18</definedName>
    <definedName name="CE_2">'[1]liste CE'!$A$5</definedName>
    <definedName name="CE_3">'[1]liste CE'!$A$6</definedName>
    <definedName name="CE_4">'[1]liste CE'!$A$7</definedName>
    <definedName name="CE_5">'[1]liste CE'!$A$8</definedName>
    <definedName name="CE_6">'[1]liste CE'!$A$9</definedName>
    <definedName name="CE_7">'[1]liste CE'!$A$10</definedName>
    <definedName name="CE_8">'[1]liste CE'!$A$11</definedName>
    <definedName name="CE_9">'[1]liste CE'!$A$12</definedName>
    <definedName name="change">#REF!</definedName>
    <definedName name="ClosCouvert_C">[3]Grille!$J$4:$J$9</definedName>
    <definedName name="ClosCouvert_F">[3]Grille!$K$4:$K$9</definedName>
    <definedName name="ClosCouvert_MC">[3]Grille!$O$4:$O$9</definedName>
    <definedName name="ClosCouvert_MPN">[3]Grille!$P$4:$P$9</definedName>
    <definedName name="ClosCouvert_MR">[3]Grille!$M$4:$M$9</definedName>
    <definedName name="ClosCouvert_PF">[3]Grille!$L$4:$L$9</definedName>
    <definedName name="ClosCouvert2_C">[3]Grille!$S$4:$S$9</definedName>
    <definedName name="ClosCouvert2_F">[3]Grille!$T$4:$T$9</definedName>
    <definedName name="ClosCouvert2_MC">[3]Grille!$W$4:$W$9</definedName>
    <definedName name="ClosCouvert2_MPN">[3]Grille!$X$4:$X$9</definedName>
    <definedName name="ClosCouvert2_MR">[3]Grille!$V$4:$V$9</definedName>
    <definedName name="ClosCouvert2_PF">[3]Grille!$U$4:$U$9</definedName>
    <definedName name="Code_Pape_Sup">[2]ND!#REF!</definedName>
    <definedName name="CommuneRatachePITD">'[4]Fichier Global'!#REF!</definedName>
    <definedName name="ContactGRT">'[4]Fichier Global'!$AI:$AI</definedName>
    <definedName name="CourantsFaibles_C">[3]Grille!$J$41:$J$49</definedName>
    <definedName name="CourantsFaibles_F">[3]Grille!$K$41:$K$49</definedName>
    <definedName name="CourantsFaibles_MC">[3]Grille!$O$41:$O$49</definedName>
    <definedName name="CourantsFaibles_MPN">[3]Grille!$P$41:$P$49</definedName>
    <definedName name="CourantsFaibles_MR">[3]Grille!$M$41:$M$49</definedName>
    <definedName name="CourantsFaibles_PF">[3]Grille!$L$41:$L$49</definedName>
    <definedName name="CourantsFaibles2_C">[3]Grille!$S$41:$S$49</definedName>
    <definedName name="CourantsFaibles2_F">[3]Grille!$T$41:$T$49</definedName>
    <definedName name="CourantsFaibles2_MC">[3]Grille!$W$41:$W$49</definedName>
    <definedName name="CourantsFaibles2_MPN">[3]Grille!$X$41:$X$49</definedName>
    <definedName name="CourantsFaibles2_MR">[3]Grille!$V$41:$V$49</definedName>
    <definedName name="CourantsFaibles2_PF">[3]Grille!$U$41:$U$49</definedName>
    <definedName name="CourantsForts_C">[3]Grille!$J$25:$J$39</definedName>
    <definedName name="CourantsForts_F">[3]Grille!$K$25:$K$39</definedName>
    <definedName name="CourantsForts_MC">[3]Grille!$O$25:$O$39</definedName>
    <definedName name="CourantsForts_MPN">[3]Grille!$P$25:$P$39</definedName>
    <definedName name="CourantsForts_MR">[3]Grille!$M$25:$M$39</definedName>
    <definedName name="CourantsForts_PF">[3]Grille!$L$25:$L$39</definedName>
    <definedName name="CourantsForts2_C">[3]Grille!$S$25:$S$39</definedName>
    <definedName name="CourantsForts2_F">[3]Grille!$T$25:$T$39</definedName>
    <definedName name="CourantsForts2_MC">[3]Grille!$W$25:$W$39</definedName>
    <definedName name="CourantsForts2_MPN">[3]Grille!$X$25:$X$39</definedName>
    <definedName name="CourantsForts2_MR">[3]Grille!$V$25:$V$39</definedName>
    <definedName name="CourantsForts2_PF">[3]Grille!$U$25:$U$39</definedName>
    <definedName name="CVC_C">[3]Grille!$J$51:$J$56</definedName>
    <definedName name="CVC_F">[3]Grille!$K$51:$K$56</definedName>
    <definedName name="CVC_MC">[3]Grille!$O$51:$O$56</definedName>
    <definedName name="CVC_MPN">[3]Grille!$P$51:$P$56</definedName>
    <definedName name="CVC_MR">[3]Grille!$M$51:$M$56</definedName>
    <definedName name="CVC_PF">[3]Grille!$L$51:$L$56</definedName>
    <definedName name="CVC2_C">[3]Grille!$S$51:$S$56</definedName>
    <definedName name="CVC2_F">[3]Grille!$T$51:$T$56</definedName>
    <definedName name="CVC2_MC">[3]Grille!$W$51:$W$56</definedName>
    <definedName name="CVC2_MPN">[3]Grille!$X$51:$X$56</definedName>
    <definedName name="CVC2_MR">[3]Grille!$V$51:$V$56</definedName>
    <definedName name="CVC2_PF">[3]Grille!$U$51:$U$56</definedName>
    <definedName name="Equipement">[5]liste_equipements!$B$4:$B$44</definedName>
    <definedName name="Equipements">#REF!</definedName>
    <definedName name="Excel_BuiltIn__FilterDatabase" localSheetId="2">'Météo-France 2'!$A$4:$A$763</definedName>
    <definedName name="Excel_BuiltIn__FilterDatabase" localSheetId="3">Partenaires!#REF!</definedName>
    <definedName name="Excel_BuiltIn_Print_Area" localSheetId="2">'Météo-France 2'!$A$4:$G$764</definedName>
    <definedName name="Excel_BuiltIn_Print_Area" localSheetId="3">Partenaires!$A$4:$K$110</definedName>
    <definedName name="Excel_BuiltIn_Print_Titles" localSheetId="3">Partenaires!$4:$4</definedName>
    <definedName name="Extraction_2001">#REF!</definedName>
    <definedName name="FluidesMédicaux_C">[3]Grille!$J$72:$J$75</definedName>
    <definedName name="FluidesMédicaux_F">[3]Grille!$K$72:$K$75</definedName>
    <definedName name="FluidesMédicaux_MC">[3]Grille!$O$72:$O$75</definedName>
    <definedName name="FluidesMédicaux_MPN">[3]Grille!$P$72:$P$75</definedName>
    <definedName name="FluidesMédicaux_MR">[3]Grille!$M$72:$M$75</definedName>
    <definedName name="FluidesMédicaux_PF">[3]Grille!$L$72:$L$75</definedName>
    <definedName name="FluidesMédicaux2_C">[3]Grille!$S$72:$S$75</definedName>
    <definedName name="FluidesMédicaux2_F">[3]Grille!$T$72:$T$75</definedName>
    <definedName name="FluidesMédicaux2_MC">[3]Grille!$W$72:$W$75</definedName>
    <definedName name="FluidesMédicaux2_MPN">[3]Grille!$X$72:$X$75</definedName>
    <definedName name="FluidesMédicaux2_MR">[3]Grille!$V$72:$V$75</definedName>
    <definedName name="FluidesMédicaux2_PF">[3]Grille!$U$72:$U$75</definedName>
    <definedName name="ggg">#REF!</definedName>
    <definedName name="_xlnm.Print_Titles" localSheetId="3">Partenaires!$4:$4</definedName>
    <definedName name="indices">[3]Synthèse!$D$6:$H$23,[3]Synthèse!$D$27:$H$44,[3]Synthèse!$D$48:$H$65,[3]Synthèse!$D$69:$H$86,[3]Synthèse!$D$90:$H$107,[3]Synthèse!$D$111:$H$128,[3]Synthèse!$D$132:$H$149,[3]Synthèse!$D$153:$H$170,[3]Synthèse!$D$174:$H$191</definedName>
    <definedName name="lettre_region">[6]Feuil2!$D$3:$E$10</definedName>
    <definedName name="LibAgence">'[4]Fichier Global'!#REF!</definedName>
    <definedName name="LibPITD">'[4]Fichier Global'!$S:$S</definedName>
    <definedName name="liste_bat">OFFSET('[1]0 - données d''entrée'!$B$25:$B$40,0,0,COUNTA('[1]0 - données d''entrée'!$B$25:$B$40))</definedName>
    <definedName name="liste1">OFFSET('[7]BD GER'!$B$5,0,0,COUNTA('[7]BD GER'!$B:$B))</definedName>
    <definedName name="liste10">OFFSET('[7]BD GER'!$AC$5,0,0,COUNTA('[7]BD GER'!$AC:$AC))</definedName>
    <definedName name="liste11">OFFSET('[7]BD GER'!$AF$5,0,0,COUNTA('[7]BD GER'!$AF:$AF))</definedName>
    <definedName name="Liste12">OFFSET('[7]BD GER'!$AI$5,0,0,COUNTA('[7]BD GER'!$AI:$AI))</definedName>
    <definedName name="liste13">OFFSET('[7]BD GER'!$AL$5,0,0,COUNTA('[7]BD GER'!$AL:$AL))</definedName>
    <definedName name="Liste14">OFFSET('[7]BD GER'!$AO$5,0,0,COUNTA('[7]BD GER'!$AO:$AO))</definedName>
    <definedName name="liste2">OFFSET('[7]BD GER'!$E$5,0,0,COUNTA('[7]BD GER'!$E:$E))</definedName>
    <definedName name="liste3">OFFSET('[7]BD GER'!$H$5,0,0,COUNTA('[7]BD GER'!$H:$H))</definedName>
    <definedName name="liste4">OFFSET('[7]BD GER'!$K$5,0,0,COUNTA('[7]BD GER'!$K:$K))</definedName>
    <definedName name="liste5">OFFSET('[7]BD GER'!$N$5,0,0,COUNTA('[7]BD GER'!$N:$N))</definedName>
    <definedName name="liste6">OFFSET('[7]BD GER'!$Q$5,0,0,COUNTA('[7]BD GER'!$Q:$Q))</definedName>
    <definedName name="liste7">OFFSET('[7]BD GER'!$T$5,0,0,COUNTA('[7]BD GER'!$T:$T))</definedName>
    <definedName name="liste8">OFFSET('[7]BD GER'!$W$5,0,0,COUNTA('[7]BD GER'!$W:$W))</definedName>
    <definedName name="liste9">OFFSET('[7]BD GER'!$Z$5,0,0,COUNTA('[7]BD GER'!$Z:$Z))</definedName>
    <definedName name="MoyensLevage_C">[3]Grille!$J$64:$J$70</definedName>
    <definedName name="MoyensLevage_F">[3]Grille!$K$64:$K$70</definedName>
    <definedName name="MoyensLevage_MC">[3]Grille!$O$64:$O$70</definedName>
    <definedName name="MoyensLevage_MPN">[3]Grille!$P$64:$P$70</definedName>
    <definedName name="MoyensLevage_MR">[3]Grille!$M$64:$M$70</definedName>
    <definedName name="MoyensLevage_PF">[3]Grille!$L$64:$L$70</definedName>
    <definedName name="MoyensLevage2_C">[3]Grille!$S$64:$S$70</definedName>
    <definedName name="MoyensLevage2_F">[3]Grille!$T$64:$T$70</definedName>
    <definedName name="MoyensLevage2_MC">[3]Grille!$W$64:$W$70</definedName>
    <definedName name="MoyensLevage2_MPN">[3]Grille!$X$64:$X$70</definedName>
    <definedName name="MoyensLevage2_MR">[3]Grille!$V$64:$V$70</definedName>
    <definedName name="MoyensLevage2_PF">[3]Grille!$U$64:$U$70</definedName>
    <definedName name="NB_PL_Par_PITD">'[4]Fichier Global'!$H:$H</definedName>
    <definedName name="nb_scénarios">#REF!</definedName>
    <definedName name="ntar">#REF!</definedName>
    <definedName name="NTRGSOT">'[4]Fichier Global'!#REF!</definedName>
    <definedName name="NTS">'[4]Fichier Global'!$AC:$AC</definedName>
    <definedName name="Plomberie_C">[3]Grille!$J$58:$J$62</definedName>
    <definedName name="Plomberie_F">[3]Grille!$K$58:$K$62</definedName>
    <definedName name="Plomberie_MC">[3]Grille!$O$58:$O$62</definedName>
    <definedName name="Plomberie_MPN">[3]Grille!$P$58:$P$62</definedName>
    <definedName name="Plomberie_MR">[3]Grille!$M$58:$M$62</definedName>
    <definedName name="Plomberie_PF">[3]Grille!$L$58:$L$62</definedName>
    <definedName name="Plomberie2_C">[3]Grille!$S$58:$S$62</definedName>
    <definedName name="Plomberie2_F">[3]Grille!$T$58:$T$62</definedName>
    <definedName name="Plomberie2_MC">[3]Grille!$W$58:$W$62</definedName>
    <definedName name="Plomberie2_MPN">[3]Grille!$X$58:$X$62</definedName>
    <definedName name="Plomberie2_MR">[3]Grille!$V$58:$V$62</definedName>
    <definedName name="Plomberie2_PF">[3]Grille!$U$58:$U$62</definedName>
    <definedName name="PrixSortieEte">'[4]Fichier Global'!$AD:$AD</definedName>
    <definedName name="PrixSortieHiver">'[4]Fichier Global'!#REF!</definedName>
    <definedName name="SDO">'[1]0 - données d''entrée'!$C$41</definedName>
    <definedName name="SecondOeuvre_C">[3]Grille!$J$11:$J$23</definedName>
    <definedName name="SecondOeuvre_F">[3]Grille!$K$11:$K$23</definedName>
    <definedName name="SecondOeuvre_MC">[3]Grille!$O$11:$O$23</definedName>
    <definedName name="SecondOeuvre_MPN">[3]Grille!$P$11:$P$23</definedName>
    <definedName name="SecondOeuvre_MR">[3]Grille!$M$11:$M$23</definedName>
    <definedName name="SecondOeuvre_PF">[3]Grille!$L$11:$L$23</definedName>
    <definedName name="SecondOeuvre2_C">[3]Grille!$S$11:$S$23</definedName>
    <definedName name="SecondOeuvre2_F">[3]Grille!$T$11:$T$23</definedName>
    <definedName name="SecondOeuvre2_MC">[3]Grille!$W$11:$W$23</definedName>
    <definedName name="SecondOeuvre2_MPN">[3]Grille!$P$11:$P$23</definedName>
    <definedName name="SecondOeuvre2_MR">[3]Grille!$V$11:$V$23</definedName>
    <definedName name="SecondOeuvre2_PF">[3]Grille!$U$11:$U$23</definedName>
    <definedName name="SécuritéIncendie_C">[3]Grille!$J$77:$J$85</definedName>
    <definedName name="SécuritéIncendie_F">[3]Grille!$K$77:$K$85</definedName>
    <definedName name="SécuritéIncendie_MC">[3]Grille!$O$77:$O$85</definedName>
    <definedName name="SécuritéIncendie_MPN">[3]Grille!$P$77:$P$85</definedName>
    <definedName name="SécuritéIncendie_MR">[3]Grille!$M$77:$M$85</definedName>
    <definedName name="SécuritéIncendie_PF">[3]Grille!$L$77:$L$85</definedName>
    <definedName name="SécuritéIncendie2_C">[3]Grille!$S$77:$S$85</definedName>
    <definedName name="SécuritéIncendie2_F">[3]Grille!$T$77:$T$85</definedName>
    <definedName name="SécuritéIncendie2_MC">[3]Grille!$W$77:$W$85</definedName>
    <definedName name="SécuritéIncendie2_MPN">[3]Grille!$X$77:$X$85</definedName>
    <definedName name="SécuritéIncendie2_MR">[3]Grille!$V$77:$V$85</definedName>
    <definedName name="SécuritéIncendie2_PF">[3]Grille!$U$77:$U$85</definedName>
    <definedName name="sfv" hidden="1">{"Section B",#N/A,TRUE,"BUILDING"}</definedName>
    <definedName name="TAUX_ACTU">'[1]0 - données d''entrée'!$C$19</definedName>
    <definedName name="TCAP">#REF!</definedName>
    <definedName name="TCE">#REF!</definedName>
    <definedName name="TCL">#REF!</definedName>
    <definedName name="TQAP">#REF!</definedName>
    <definedName name="TQAR">#REF!</definedName>
    <definedName name="TSoutirage">#REF!</definedName>
    <definedName name="TypeGaz">'[4]Fichier Global'!$P:$P</definedName>
    <definedName name="VENTILATION">[8]BD!$C$127:$C$161</definedName>
    <definedName name="wrn.All_Bldg_Site." hidden="1">{"Building",#N/A,TRUE,"BUILDING";"SiteWork",#N/A,TRUE,"SITEWORK"}</definedName>
    <definedName name="wrn.Building." hidden="1">{"Building",#N/A,FALSE,"BUILDING"}</definedName>
    <definedName name="wrn.Section._.A." hidden="1">{"Section A",#N/A,TRUE,"BUILDING"}</definedName>
    <definedName name="wrn.Section._.B." hidden="1">{"Section B",#N/A,TRUE,"BUILDING"}</definedName>
    <definedName name="wrn.Section._.C." hidden="1">{"Section C",#N/A,TRUE,"BUILDING"}</definedName>
    <definedName name="wrn.Section._.D." hidden="1">{"Section D",#N/A,TRUE,"BUILDING"}</definedName>
    <definedName name="wrn.Section._.E." hidden="1">{"Section E",#N/A,TRUE,"BUILDING"}</definedName>
    <definedName name="wrn.Section._.F." hidden="1">{"Section F",#N/A,TRUE,"BUILDING"}</definedName>
    <definedName name="wrn.Section._.G." hidden="1">{"Section G",#N/A,FALSE,"SITEWORK"}</definedName>
    <definedName name="wrn.Section._.Z." hidden="1">{"Section Z",#N/A,TRUE,"BUILDING";"Section Z",#N/A,TRUE,"SITEWORK"}</definedName>
    <definedName name="wrn.Sitework." hidden="1">{"SiteWork",#N/A,FALSE,"SITEWORK"}</definedName>
    <definedName name="_xlnm.Print_Area" localSheetId="4">BPU!$B$2:$F$26</definedName>
    <definedName name="_xlnm.Print_Area" localSheetId="1">'Météo-France 1'!$B$1:$F$38</definedName>
    <definedName name="_xlnm.Print_Area" localSheetId="2">'Météo-France 2'!$A$1:$K$766</definedName>
    <definedName name="_xlnm.Print_Area" localSheetId="3">Partenaires!$A$4:$K$110</definedName>
    <definedName name="_xlnm.Print_Area" localSheetId="0">'Récapitulatif général forfait'!$B$2:$F$36</definedName>
    <definedName name="ZoneEquilibrage">'[4]Fichier Global'!$AA:$AA</definedName>
    <definedName name="ZoneSortie">'[4]Fichier Global'!$AB:$AB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1" i="1" l="1"/>
  <c r="D25" i="1"/>
  <c r="D24" i="1"/>
  <c r="C24" i="1"/>
  <c r="F33" i="1" l="1"/>
  <c r="F32" i="1"/>
  <c r="C16" i="1"/>
  <c r="D16" i="1" s="1"/>
  <c r="C15" i="1"/>
  <c r="D15" i="1" s="1"/>
  <c r="C14" i="1"/>
  <c r="D14" i="1" s="1"/>
  <c r="C13" i="1"/>
  <c r="D13" i="1" s="1"/>
  <c r="I767" i="7"/>
  <c r="A2" i="10"/>
  <c r="G84" i="10"/>
  <c r="G82" i="10"/>
  <c r="G83" i="10" s="1"/>
  <c r="K82" i="10"/>
  <c r="I82" i="10"/>
  <c r="K83" i="10"/>
  <c r="I83" i="10"/>
  <c r="K109" i="10"/>
  <c r="I109" i="10"/>
  <c r="G111" i="10"/>
  <c r="K110" i="10"/>
  <c r="I110" i="10"/>
  <c r="K108" i="10"/>
  <c r="I108" i="10"/>
  <c r="K107" i="10"/>
  <c r="I107" i="10"/>
  <c r="K106" i="10"/>
  <c r="I106" i="10"/>
  <c r="K105" i="10"/>
  <c r="I105" i="10"/>
  <c r="K104" i="10"/>
  <c r="I104" i="10"/>
  <c r="K103" i="10"/>
  <c r="I103" i="10"/>
  <c r="K102" i="10"/>
  <c r="I102" i="10"/>
  <c r="K101" i="10"/>
  <c r="I101" i="10"/>
  <c r="K100" i="10"/>
  <c r="I100" i="10"/>
  <c r="K99" i="10"/>
  <c r="I99" i="10"/>
  <c r="K98" i="10"/>
  <c r="I98" i="10"/>
  <c r="K97" i="10"/>
  <c r="I97" i="10"/>
  <c r="K96" i="10"/>
  <c r="I96" i="10"/>
  <c r="K95" i="10"/>
  <c r="I95" i="10"/>
  <c r="K94" i="10"/>
  <c r="I94" i="10"/>
  <c r="K93" i="10"/>
  <c r="I93" i="10"/>
  <c r="K92" i="10"/>
  <c r="I92" i="10"/>
  <c r="K91" i="10"/>
  <c r="I91" i="10"/>
  <c r="K90" i="10"/>
  <c r="I90" i="10"/>
  <c r="K89" i="10"/>
  <c r="I89" i="10"/>
  <c r="K88" i="10"/>
  <c r="I88" i="10"/>
  <c r="K87" i="10"/>
  <c r="I87" i="10"/>
  <c r="K86" i="10"/>
  <c r="I86" i="10"/>
  <c r="K81" i="10"/>
  <c r="I81" i="10"/>
  <c r="K80" i="10"/>
  <c r="I80" i="10"/>
  <c r="K79" i="10"/>
  <c r="I79" i="10"/>
  <c r="K78" i="10"/>
  <c r="I78" i="10"/>
  <c r="K77" i="10"/>
  <c r="I77" i="10"/>
  <c r="K76" i="10"/>
  <c r="I76" i="10"/>
  <c r="K75" i="10"/>
  <c r="I75" i="10"/>
  <c r="K74" i="10"/>
  <c r="I74" i="10"/>
  <c r="K73" i="10"/>
  <c r="I73" i="10"/>
  <c r="K72" i="10"/>
  <c r="I72" i="10"/>
  <c r="K71" i="10"/>
  <c r="I71" i="10"/>
  <c r="K70" i="10"/>
  <c r="I70" i="10"/>
  <c r="K69" i="10"/>
  <c r="I69" i="10"/>
  <c r="K68" i="10"/>
  <c r="I68" i="10"/>
  <c r="K67" i="10"/>
  <c r="I67" i="10"/>
  <c r="K66" i="10"/>
  <c r="I66" i="10"/>
  <c r="K65" i="10"/>
  <c r="I65" i="10"/>
  <c r="K64" i="10"/>
  <c r="I64" i="10"/>
  <c r="K63" i="10"/>
  <c r="I63" i="10"/>
  <c r="K62" i="10"/>
  <c r="I62" i="10"/>
  <c r="K61" i="10"/>
  <c r="I61" i="10"/>
  <c r="K60" i="10"/>
  <c r="I60" i="10"/>
  <c r="K59" i="10"/>
  <c r="I59" i="10"/>
  <c r="K58" i="10"/>
  <c r="I58" i="10"/>
  <c r="K57" i="10"/>
  <c r="I57" i="10"/>
  <c r="K56" i="10"/>
  <c r="I56" i="10"/>
  <c r="K55" i="10"/>
  <c r="I55" i="10"/>
  <c r="K54" i="10"/>
  <c r="I54" i="10"/>
  <c r="K53" i="10"/>
  <c r="I53" i="10"/>
  <c r="K52" i="10"/>
  <c r="I52" i="10"/>
  <c r="K51" i="10"/>
  <c r="I51" i="10"/>
  <c r="K50" i="10"/>
  <c r="I50" i="10"/>
  <c r="K49" i="10"/>
  <c r="I49" i="10"/>
  <c r="K48" i="10"/>
  <c r="I48" i="10"/>
  <c r="K47" i="10"/>
  <c r="I47" i="10"/>
  <c r="K46" i="10"/>
  <c r="I46" i="10"/>
  <c r="K45" i="10"/>
  <c r="I45" i="10"/>
  <c r="K44" i="10"/>
  <c r="I44" i="10"/>
  <c r="K43" i="10"/>
  <c r="I43" i="10"/>
  <c r="K42" i="10"/>
  <c r="I42" i="10"/>
  <c r="K41" i="10"/>
  <c r="I41" i="10"/>
  <c r="K40" i="10"/>
  <c r="I40" i="10"/>
  <c r="K39" i="10"/>
  <c r="I39" i="10"/>
  <c r="K38" i="10"/>
  <c r="I38" i="10"/>
  <c r="K37" i="10"/>
  <c r="I37" i="10"/>
  <c r="K36" i="10"/>
  <c r="I36" i="10"/>
  <c r="K35" i="10"/>
  <c r="I35" i="10"/>
  <c r="K34" i="10"/>
  <c r="I34" i="10"/>
  <c r="K33" i="10"/>
  <c r="I33" i="10"/>
  <c r="K32" i="10"/>
  <c r="I32" i="10"/>
  <c r="K31" i="10"/>
  <c r="I31" i="10"/>
  <c r="K30" i="10"/>
  <c r="I30" i="10"/>
  <c r="K29" i="10"/>
  <c r="I29" i="10"/>
  <c r="K28" i="10"/>
  <c r="I28" i="10"/>
  <c r="K27" i="10"/>
  <c r="I27" i="10"/>
  <c r="K26" i="10"/>
  <c r="I26" i="10"/>
  <c r="K25" i="10"/>
  <c r="I25" i="10"/>
  <c r="K24" i="10"/>
  <c r="I24" i="10"/>
  <c r="K23" i="10"/>
  <c r="I23" i="10"/>
  <c r="K22" i="10"/>
  <c r="I22" i="10"/>
  <c r="K21" i="10"/>
  <c r="I21" i="10"/>
  <c r="K20" i="10"/>
  <c r="I20" i="10"/>
  <c r="K19" i="10"/>
  <c r="I19" i="10"/>
  <c r="K18" i="10"/>
  <c r="I18" i="10"/>
  <c r="K17" i="10"/>
  <c r="I17" i="10"/>
  <c r="K16" i="10"/>
  <c r="I16" i="10"/>
  <c r="K15" i="10"/>
  <c r="I15" i="10"/>
  <c r="I7" i="10"/>
  <c r="K7" i="10"/>
  <c r="I8" i="10"/>
  <c r="K8" i="10"/>
  <c r="I9" i="10"/>
  <c r="K9" i="10"/>
  <c r="I10" i="10"/>
  <c r="K10" i="10"/>
  <c r="I11" i="10"/>
  <c r="K11" i="10"/>
  <c r="I12" i="10"/>
  <c r="K12" i="10"/>
  <c r="K6" i="10"/>
  <c r="I6" i="10"/>
  <c r="B3" i="9"/>
  <c r="A2" i="7"/>
  <c r="G762" i="7"/>
  <c r="G763" i="7" s="1"/>
  <c r="I762" i="7"/>
  <c r="K762" i="7"/>
  <c r="K740" i="7"/>
  <c r="I740" i="7"/>
  <c r="K739" i="7"/>
  <c r="I739" i="7"/>
  <c r="G739" i="7"/>
  <c r="G740" i="7" s="1"/>
  <c r="G741" i="7" s="1"/>
  <c r="G697" i="7"/>
  <c r="G698" i="7" s="1"/>
  <c r="K697" i="7"/>
  <c r="I697" i="7"/>
  <c r="G585" i="7"/>
  <c r="G578" i="7"/>
  <c r="K569" i="7"/>
  <c r="I569" i="7"/>
  <c r="K568" i="7"/>
  <c r="I568" i="7"/>
  <c r="K567" i="7"/>
  <c r="I567" i="7"/>
  <c r="G567" i="7"/>
  <c r="G568" i="7" s="1"/>
  <c r="G570" i="7" s="1"/>
  <c r="K403" i="7"/>
  <c r="I403" i="7"/>
  <c r="K402" i="7"/>
  <c r="I402" i="7"/>
  <c r="G402" i="7"/>
  <c r="G403" i="7" s="1"/>
  <c r="G404" i="7" s="1"/>
  <c r="K370" i="7"/>
  <c r="I370" i="7"/>
  <c r="K369" i="7"/>
  <c r="I369" i="7"/>
  <c r="G369" i="7"/>
  <c r="G370" i="7" s="1"/>
  <c r="G371" i="7" s="1"/>
  <c r="G315" i="7"/>
  <c r="G292" i="7"/>
  <c r="G285" i="7"/>
  <c r="G273" i="7"/>
  <c r="G258" i="7"/>
  <c r="K241" i="7"/>
  <c r="I241" i="7"/>
  <c r="K240" i="7"/>
  <c r="I240" i="7"/>
  <c r="G240" i="7"/>
  <c r="G241" i="7" s="1"/>
  <c r="G242" i="7" s="1"/>
  <c r="K220" i="7"/>
  <c r="I220" i="7"/>
  <c r="K219" i="7"/>
  <c r="I219" i="7"/>
  <c r="G219" i="7"/>
  <c r="G220" i="7" s="1"/>
  <c r="G221" i="7" s="1"/>
  <c r="K189" i="7"/>
  <c r="I189" i="7"/>
  <c r="K188" i="7"/>
  <c r="I188" i="7"/>
  <c r="G188" i="7"/>
  <c r="G189" i="7" s="1"/>
  <c r="G190" i="7" s="1"/>
  <c r="G168" i="7"/>
  <c r="G169" i="7" s="1"/>
  <c r="K168" i="7"/>
  <c r="I168" i="7"/>
  <c r="K146" i="7"/>
  <c r="I146" i="7"/>
  <c r="K145" i="7"/>
  <c r="I145" i="7"/>
  <c r="G145" i="7"/>
  <c r="G146" i="7" s="1"/>
  <c r="G147" i="7" s="1"/>
  <c r="K120" i="7"/>
  <c r="I120" i="7"/>
  <c r="K119" i="7"/>
  <c r="I119" i="7"/>
  <c r="G119" i="7"/>
  <c r="G120" i="7" s="1"/>
  <c r="G121" i="7" s="1"/>
  <c r="K78" i="7"/>
  <c r="I78" i="7"/>
  <c r="G77" i="7"/>
  <c r="G78" i="7" s="1"/>
  <c r="G79" i="7" s="1"/>
  <c r="K77" i="7"/>
  <c r="I77" i="7"/>
  <c r="G50" i="7"/>
  <c r="G26" i="7"/>
  <c r="K25" i="7"/>
  <c r="I25" i="7"/>
  <c r="I24" i="7"/>
  <c r="K24" i="7"/>
  <c r="K84" i="10" l="1"/>
  <c r="I84" i="10"/>
  <c r="I111" i="10"/>
  <c r="K111" i="10"/>
  <c r="K13" i="10"/>
  <c r="I13" i="10"/>
  <c r="G569" i="7"/>
  <c r="K10" i="7"/>
  <c r="K6" i="7"/>
  <c r="K7" i="7"/>
  <c r="K8" i="7"/>
  <c r="K9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5" i="7"/>
  <c r="K276" i="7"/>
  <c r="K277" i="7"/>
  <c r="K278" i="7"/>
  <c r="K279" i="7"/>
  <c r="K280" i="7"/>
  <c r="K281" i="7"/>
  <c r="K282" i="7"/>
  <c r="K283" i="7"/>
  <c r="K284" i="7"/>
  <c r="K287" i="7"/>
  <c r="K288" i="7"/>
  <c r="K289" i="7"/>
  <c r="K290" i="7"/>
  <c r="K291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72" i="7"/>
  <c r="K573" i="7"/>
  <c r="K574" i="7"/>
  <c r="K575" i="7"/>
  <c r="K576" i="7"/>
  <c r="K577" i="7"/>
  <c r="K580" i="7"/>
  <c r="K581" i="7"/>
  <c r="K582" i="7"/>
  <c r="K583" i="7"/>
  <c r="K584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I761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5" i="7"/>
  <c r="I276" i="7"/>
  <c r="I277" i="7"/>
  <c r="I278" i="7"/>
  <c r="I279" i="7"/>
  <c r="I280" i="7"/>
  <c r="I281" i="7"/>
  <c r="I282" i="7"/>
  <c r="I283" i="7"/>
  <c r="I284" i="7"/>
  <c r="I287" i="7"/>
  <c r="I288" i="7"/>
  <c r="I289" i="7"/>
  <c r="I290" i="7"/>
  <c r="I291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72" i="7"/>
  <c r="I573" i="7"/>
  <c r="I574" i="7"/>
  <c r="I575" i="7"/>
  <c r="I576" i="7"/>
  <c r="I577" i="7"/>
  <c r="I580" i="7"/>
  <c r="I581" i="7"/>
  <c r="I582" i="7"/>
  <c r="I583" i="7"/>
  <c r="I584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3" i="7" l="1"/>
  <c r="K763" i="7"/>
  <c r="K767" i="7" s="1"/>
  <c r="I741" i="7"/>
  <c r="K741" i="7"/>
  <c r="K698" i="7"/>
  <c r="I578" i="7"/>
  <c r="I698" i="7"/>
  <c r="K585" i="7"/>
  <c r="I585" i="7"/>
  <c r="K578" i="7"/>
  <c r="K404" i="7"/>
  <c r="K570" i="7"/>
  <c r="I570" i="7"/>
  <c r="I404" i="7"/>
  <c r="I371" i="7"/>
  <c r="K371" i="7"/>
  <c r="I292" i="7"/>
  <c r="I315" i="7"/>
  <c r="K315" i="7"/>
  <c r="K292" i="7"/>
  <c r="I285" i="7"/>
  <c r="K285" i="7"/>
  <c r="K273" i="7"/>
  <c r="I273" i="7"/>
  <c r="I258" i="7"/>
  <c r="I242" i="7"/>
  <c r="K258" i="7"/>
  <c r="K242" i="7"/>
  <c r="K221" i="7"/>
  <c r="I221" i="7"/>
  <c r="I190" i="7"/>
  <c r="K190" i="7"/>
  <c r="I147" i="7"/>
  <c r="I169" i="7" s="1"/>
  <c r="K147" i="7"/>
  <c r="K169" i="7" s="1"/>
  <c r="K121" i="7"/>
  <c r="I121" i="7"/>
  <c r="K50" i="7"/>
  <c r="K79" i="7"/>
  <c r="I79" i="7"/>
  <c r="I50" i="7"/>
  <c r="K26" i="7"/>
  <c r="I26" i="7"/>
  <c r="G30" i="2"/>
  <c r="G17" i="2"/>
  <c r="F35" i="2" s="1"/>
  <c r="G12" i="2"/>
  <c r="F34" i="2" s="1"/>
  <c r="B35" i="2"/>
  <c r="B34" i="2"/>
  <c r="B17" i="2"/>
  <c r="F16" i="2"/>
  <c r="F17" i="2" s="1"/>
  <c r="C35" i="2" s="1"/>
  <c r="B30" i="2"/>
  <c r="F29" i="2"/>
  <c r="F30" i="2" s="1"/>
  <c r="F27" i="2"/>
  <c r="F25" i="2"/>
  <c r="B12" i="2"/>
  <c r="F11" i="2"/>
  <c r="F12" i="2" s="1"/>
  <c r="C34" i="2" s="1"/>
  <c r="B2" i="2"/>
  <c r="F36" i="2" l="1"/>
  <c r="F30" i="1" s="1"/>
  <c r="C36" i="2"/>
  <c r="D23" i="1" s="1"/>
  <c r="C25" i="1" l="1"/>
  <c r="C17" i="1" l="1"/>
  <c r="D17" i="1" s="1"/>
</calcChain>
</file>

<file path=xl/sharedStrings.xml><?xml version="1.0" encoding="utf-8"?>
<sst xmlns="http://schemas.openxmlformats.org/spreadsheetml/2006/main" count="3787" uniqueCount="1186">
  <si>
    <t xml:space="preserve">Annexe financière "Forfait annuel et taux horaires" </t>
  </si>
  <si>
    <t>Membre du groupement</t>
  </si>
  <si>
    <t>METEO-France</t>
  </si>
  <si>
    <t>CERFACS</t>
  </si>
  <si>
    <t>SCHAPI</t>
  </si>
  <si>
    <t>CISMF</t>
  </si>
  <si>
    <t>Montant total HT</t>
  </si>
  <si>
    <t>2- PRESTATIONS PRISES EN CHARGE PAR METEO-France</t>
  </si>
  <si>
    <t>Montant total</t>
  </si>
  <si>
    <t>3- DIVERS</t>
  </si>
  <si>
    <t>Météo-France</t>
  </si>
  <si>
    <t>Partenaires</t>
  </si>
  <si>
    <t>Intervenants</t>
  </si>
  <si>
    <t>Coefficients</t>
  </si>
  <si>
    <t>Désignation</t>
  </si>
  <si>
    <t>Unité</t>
  </si>
  <si>
    <t>Quan.</t>
  </si>
  <si>
    <t>PU € HT</t>
  </si>
  <si>
    <t>Montant  € HT</t>
  </si>
  <si>
    <t>PRISE EN CHARGE</t>
  </si>
  <si>
    <t>Ce poste est relatif à la prise en charge des installations par le Titulaire.</t>
  </si>
  <si>
    <t>Ens</t>
  </si>
  <si>
    <t>Analyses d'eau</t>
  </si>
  <si>
    <t>PRESTATIONS DE RÉVERSIBILITÉ</t>
  </si>
  <si>
    <t>Prestations de réversibilité.</t>
  </si>
  <si>
    <t>Montant HT</t>
  </si>
  <si>
    <t xml:space="preserve">Armoire automate </t>
  </si>
  <si>
    <t xml:space="preserve">Armoire CVC  </t>
  </si>
  <si>
    <t>CTA</t>
  </si>
  <si>
    <t>Radiateurs</t>
  </si>
  <si>
    <t>Ventilo convecteur</t>
  </si>
  <si>
    <t>Armoire électrique</t>
  </si>
  <si>
    <t>Aérotherme</t>
  </si>
  <si>
    <t>Climatiseur bi split</t>
  </si>
  <si>
    <t>Variateur fréquence</t>
  </si>
  <si>
    <t>Vase expansion</t>
  </si>
  <si>
    <t>Adoucisseur</t>
  </si>
  <si>
    <t>Boites débit variable</t>
  </si>
  <si>
    <t xml:space="preserve">Cellule Poste HT </t>
  </si>
  <si>
    <t>Filtre eau de puit</t>
  </si>
  <si>
    <t>Humidificateur</t>
  </si>
  <si>
    <t>Station relevage eau usées</t>
  </si>
  <si>
    <t>Bloc Energie 48V</t>
  </si>
  <si>
    <t>Automate Gestion TGBT</t>
  </si>
  <si>
    <t>Automate Gestion ventilos convecteurs</t>
  </si>
  <si>
    <t>Boite détente</t>
  </si>
  <si>
    <t>Cassettes</t>
  </si>
  <si>
    <t>Armoire régulation</t>
  </si>
  <si>
    <t>Automate régulation</t>
  </si>
  <si>
    <t>Armoire contrôle commande</t>
  </si>
  <si>
    <t>Humidificateur informatique</t>
  </si>
  <si>
    <t>Climatiseur</t>
  </si>
  <si>
    <t>Cellule Poste HT</t>
  </si>
  <si>
    <t>Armoire inverseur GE</t>
  </si>
  <si>
    <t>Armoire de By-pass</t>
  </si>
  <si>
    <t>Batterie condensateurs</t>
  </si>
  <si>
    <t>Armoire électrique commande GE</t>
  </si>
  <si>
    <t>Réservoirs journalier</t>
  </si>
  <si>
    <t>Armoire automate Tour</t>
  </si>
  <si>
    <t>Armoire électrique Tour</t>
  </si>
  <si>
    <t>Armoire production chaud</t>
  </si>
  <si>
    <t>Chaudière 1</t>
  </si>
  <si>
    <t>Chaudière 2</t>
  </si>
  <si>
    <t>Chaudière 3</t>
  </si>
  <si>
    <t>Filtre</t>
  </si>
  <si>
    <t>Traitement d'eau puit</t>
  </si>
  <si>
    <t>Anti légionellose</t>
  </si>
  <si>
    <t>Assécheur d'air</t>
  </si>
  <si>
    <t>Déshuileur</t>
  </si>
  <si>
    <t>Cuves air comprimé</t>
  </si>
  <si>
    <t>Vannes guillotine</t>
  </si>
  <si>
    <t>Batteries terminales</t>
  </si>
  <si>
    <t>Caisson réchauffage air CTA</t>
  </si>
  <si>
    <t>Clapet coupe-feu</t>
  </si>
  <si>
    <t>Chauffe eau Solaire</t>
  </si>
  <si>
    <t>Armoire CVC</t>
  </si>
  <si>
    <t>Armoire automate</t>
  </si>
  <si>
    <t>Cassettes chauffantes</t>
  </si>
  <si>
    <t>Plancher chauffant</t>
  </si>
  <si>
    <r>
      <t xml:space="preserve">Coefficient d'entreprise sur </t>
    </r>
    <r>
      <rPr>
        <b/>
        <sz val="10"/>
        <rFont val="Arial"/>
        <family val="2"/>
      </rPr>
      <t>achat de matériel</t>
    </r>
    <r>
      <rPr>
        <sz val="10"/>
        <rFont val="Arial"/>
        <family val="2"/>
      </rPr>
      <t xml:space="preserve"> ≥ 10 000 €HT (facture fournisseur)</t>
    </r>
  </si>
  <si>
    <r>
      <t xml:space="preserve">Coefficient d'entreprise sur </t>
    </r>
    <r>
      <rPr>
        <b/>
        <sz val="10"/>
        <rFont val="Arial"/>
        <family val="2"/>
      </rPr>
      <t>achat de matériel</t>
    </r>
    <r>
      <rPr>
        <sz val="10"/>
        <rFont val="Arial"/>
        <family val="2"/>
      </rPr>
      <t xml:space="preserve"> &lt; 1 500 €HT (facture fournisseur)</t>
    </r>
  </si>
  <si>
    <r>
      <t xml:space="preserve">Coefficient d'entreprise sur facture </t>
    </r>
    <r>
      <rPr>
        <b/>
        <sz val="10"/>
        <rFont val="Arial"/>
        <family val="2"/>
      </rPr>
      <t>sous-traitant</t>
    </r>
  </si>
  <si>
    <t>Prestations payées une seule fois sur la durée du marché</t>
  </si>
  <si>
    <t>1- RECAPITULATIF</t>
  </si>
  <si>
    <t>FORFAIT ANNUEL</t>
  </si>
  <si>
    <t>Nota : Les prestations de réversibilité sont payées la dernière année du marché.</t>
  </si>
  <si>
    <t>PRESTATIONS ANALYSE ET ASSISTANCE A LA CONDUITE - FORFAIT ANNUEL</t>
  </si>
  <si>
    <t>Réunions périodiques et rapports annuels</t>
  </si>
  <si>
    <t>Assistance à la conduite des installations</t>
  </si>
  <si>
    <t>Ce poste regroupe toutes les actions et interventions spécifiques à l'assistance à la conduite des installations de chauffage mais aussi de climatisation, rafraîchissement et ventilation</t>
  </si>
  <si>
    <t>Prestations annualisées</t>
  </si>
  <si>
    <t>Récapitulatif des prestations payées une seule fois</t>
  </si>
  <si>
    <t>Prestations payées une seule fois</t>
  </si>
  <si>
    <t>Durée ferme</t>
  </si>
  <si>
    <t>Durée reconductible</t>
  </si>
  <si>
    <r>
      <t xml:space="preserve">Coefficient d'entreprise sur </t>
    </r>
    <r>
      <rPr>
        <b/>
        <sz val="10"/>
        <rFont val="Arial"/>
        <family val="2"/>
      </rPr>
      <t>achat de matériel</t>
    </r>
    <r>
      <rPr>
        <sz val="10"/>
        <rFont val="Arial"/>
        <family val="2"/>
      </rPr>
      <t xml:space="preserve"> ≥ 1 500 €HT et  &lt; 10 000 € HT (facture fournisseur)</t>
    </r>
  </si>
  <si>
    <t>Prise en charge et reversibilité</t>
  </si>
  <si>
    <t>h</t>
  </si>
  <si>
    <t>Nombre d'heures prévues</t>
  </si>
  <si>
    <t>Annexe financière à l'acte d'engagement n° 2631F0152</t>
  </si>
  <si>
    <t>Taux horaire
(€ H.T. / heure)</t>
  </si>
  <si>
    <t>Ce poste regroupe les analyses d'eau sur les réseaux hydrauliques, indépendamment de celles réalisées sur les tours aéroréfrigérantes selon l’arrêté préfectoral en vigueur, c'est à dire les analyses sur les réseaux fermés d'eau chaude, eau glacée, eau de refroidissement, eau glycolées, eau froide et eau chaude sanitaire.</t>
  </si>
  <si>
    <t>Système</t>
  </si>
  <si>
    <t>Fonction</t>
  </si>
  <si>
    <t>Marque</t>
  </si>
  <si>
    <t>Référence</t>
  </si>
  <si>
    <t>Nbre</t>
  </si>
  <si>
    <t>Puis. Élect. (kW)</t>
  </si>
  <si>
    <t>Bâtiment</t>
  </si>
  <si>
    <t>TGBT</t>
  </si>
  <si>
    <t>Merlin Gérin</t>
  </si>
  <si>
    <t>T 140</t>
  </si>
  <si>
    <t>Boussinesq</t>
  </si>
  <si>
    <t>Onduleur</t>
  </si>
  <si>
    <t>distribution électrique</t>
  </si>
  <si>
    <t>SOCOMEC</t>
  </si>
  <si>
    <t>DIGYS</t>
  </si>
  <si>
    <t>20 kVA</t>
  </si>
  <si>
    <t>Gestion Technique Centralisée</t>
  </si>
  <si>
    <t>Schneider</t>
  </si>
  <si>
    <t>M340</t>
  </si>
  <si>
    <t>Puissance – Contrôle Cde -  Régulation</t>
  </si>
  <si>
    <t>ITT</t>
  </si>
  <si>
    <t>T25</t>
  </si>
  <si>
    <t>climatisation locaux archives + bureau + salle des veines</t>
  </si>
  <si>
    <t>Extracteur</t>
  </si>
  <si>
    <t>climatisation</t>
  </si>
  <si>
    <t>peinture</t>
  </si>
  <si>
    <t>Vim Fläkt</t>
  </si>
  <si>
    <t>STDF</t>
  </si>
  <si>
    <t>sanitaire</t>
  </si>
  <si>
    <t>STDF 251061</t>
  </si>
  <si>
    <t>Pompe</t>
  </si>
  <si>
    <t>Boucle Eau Chaude Sanitaire</t>
  </si>
  <si>
    <t>Salmson</t>
  </si>
  <si>
    <t>SB 25 A</t>
  </si>
  <si>
    <t>Réseau Eau Chaude Sanitaire</t>
  </si>
  <si>
    <t>Euramo</t>
  </si>
  <si>
    <t>C 10115</t>
  </si>
  <si>
    <t>Réseau chaud Ventilos          convecteurs</t>
  </si>
  <si>
    <t>Euramo C 2050</t>
  </si>
  <si>
    <t>Réseau froid Ventilos          convecteurs</t>
  </si>
  <si>
    <t>Gim 1033-48</t>
  </si>
  <si>
    <t>Relevage eau bâtiment</t>
  </si>
  <si>
    <t>Relevage eau veine</t>
  </si>
  <si>
    <t>chauffage</t>
  </si>
  <si>
    <t>Chauffage / climatisation</t>
  </si>
  <si>
    <t>Delchi</t>
  </si>
  <si>
    <t>Mitsubishi</t>
  </si>
  <si>
    <t>MEGR-MC-SL-A 034</t>
  </si>
  <si>
    <t>Carnot</t>
  </si>
  <si>
    <t>WAGO</t>
  </si>
  <si>
    <t>Chauffage atelier</t>
  </si>
  <si>
    <t>CIAT</t>
  </si>
  <si>
    <t>SV 94</t>
  </si>
  <si>
    <t>Chauffage garage</t>
  </si>
  <si>
    <t>SV124286000</t>
  </si>
  <si>
    <t>Réseau  chaud radiateurs</t>
  </si>
  <si>
    <t>Grundfos</t>
  </si>
  <si>
    <t>débit variable</t>
  </si>
  <si>
    <t>Réseau  chaud aérothermes</t>
  </si>
  <si>
    <t>Climatiseur tri splits</t>
  </si>
  <si>
    <t>Climatisation</t>
  </si>
  <si>
    <t>MXZ-4F72VF3</t>
  </si>
  <si>
    <t>MXZ-2F53VF3</t>
  </si>
  <si>
    <t>Menuiserie</t>
  </si>
  <si>
    <t>Soudure</t>
  </si>
  <si>
    <t>Nederman</t>
  </si>
  <si>
    <t>S10725</t>
  </si>
  <si>
    <t>fumées forge</t>
  </si>
  <si>
    <t>TEH 130</t>
  </si>
  <si>
    <t>THP 300</t>
  </si>
  <si>
    <t>Finimétal</t>
  </si>
  <si>
    <t>Ballon ECS</t>
  </si>
  <si>
    <t>Production Eau Chaude Sanitaire</t>
  </si>
  <si>
    <t>2,5 kW</t>
  </si>
  <si>
    <t>Compteur</t>
  </si>
  <si>
    <t>calories</t>
  </si>
  <si>
    <t>Sappel</t>
  </si>
  <si>
    <t>CIC</t>
  </si>
  <si>
    <t>TGHQ</t>
  </si>
  <si>
    <t>Energie secourue</t>
  </si>
  <si>
    <t xml:space="preserve">Masterys  </t>
  </si>
  <si>
    <t>60 kVA</t>
  </si>
  <si>
    <t>M 340</t>
  </si>
  <si>
    <t>SAIA</t>
  </si>
  <si>
    <t>Chauffage/climatisation Amphi</t>
  </si>
  <si>
    <t>Hydronic</t>
  </si>
  <si>
    <t>CCH190</t>
  </si>
  <si>
    <t>Chauffage/climatisation bureaux</t>
  </si>
  <si>
    <t>CCB240</t>
  </si>
  <si>
    <t>Moteur CTA bureaux</t>
  </si>
  <si>
    <t>Danfoss</t>
  </si>
  <si>
    <t>Désenfumage, annexe</t>
  </si>
  <si>
    <t>TCPD 66</t>
  </si>
  <si>
    <t>Désenfumage, amphi</t>
  </si>
  <si>
    <t>MPD67</t>
  </si>
  <si>
    <t>CVM</t>
  </si>
  <si>
    <t>annexe</t>
  </si>
  <si>
    <t>CG 50C</t>
  </si>
  <si>
    <t xml:space="preserve"> Réseau radiateurs</t>
  </si>
  <si>
    <t>Réseau chaud CTA</t>
  </si>
  <si>
    <t>Réseau chaud primaire</t>
  </si>
  <si>
    <t>Réseau Eau Glacée</t>
  </si>
  <si>
    <t>Echangeur à plaques</t>
  </si>
  <si>
    <t>Barriquand</t>
  </si>
  <si>
    <t>R35HB11N4</t>
  </si>
  <si>
    <t>Traitement d'eau</t>
  </si>
  <si>
    <t>Permo</t>
  </si>
  <si>
    <t>Reggane</t>
  </si>
  <si>
    <t>France Air</t>
  </si>
  <si>
    <t>HSE 2000</t>
  </si>
  <si>
    <t>frigories</t>
  </si>
  <si>
    <t>Interrupteur Boucle</t>
  </si>
  <si>
    <t>IM SM6
Interrupteur (motorisée)</t>
  </si>
  <si>
    <t>Emilie du Châtelet</t>
  </si>
  <si>
    <t>Protection transformateurs</t>
  </si>
  <si>
    <t>QM-SM6</t>
  </si>
  <si>
    <t>Alimentation 48V</t>
  </si>
  <si>
    <t>Easergy PS 100</t>
  </si>
  <si>
    <t>Transformateur</t>
  </si>
  <si>
    <t>Abaisseur de Tension</t>
  </si>
  <si>
    <t>alstom</t>
  </si>
  <si>
    <t>TGBT HQ</t>
  </si>
  <si>
    <t>S2S</t>
  </si>
  <si>
    <t>digys evo</t>
  </si>
  <si>
    <t>TREND</t>
  </si>
  <si>
    <t>Poste de supervision</t>
  </si>
  <si>
    <t>Armoire CVC Rez de chaussée</t>
  </si>
  <si>
    <t>Armoire CVC Etage</t>
  </si>
  <si>
    <t>Pompes à chaleur</t>
  </si>
  <si>
    <t>160 et 110 kW - R410A</t>
  </si>
  <si>
    <t>Dynaciat LG 200V</t>
  </si>
  <si>
    <t>Unité Extérieure  VRV</t>
  </si>
  <si>
    <t>Unités VRV, climatisation laboratoires , 40 kW - COP 3,6</t>
  </si>
  <si>
    <t>HITACHI</t>
  </si>
  <si>
    <t>RAS-12FSXN</t>
  </si>
  <si>
    <t>Climatisation laboratoires</t>
  </si>
  <si>
    <t>Hitachi</t>
  </si>
  <si>
    <t>Filtres lavables</t>
  </si>
  <si>
    <t>filtres sur cadre, 530x540x5</t>
  </si>
  <si>
    <t>Poste HT</t>
  </si>
  <si>
    <t>RAS-3HBRNS2</t>
  </si>
  <si>
    <t>Climatisation labos</t>
  </si>
  <si>
    <t>Mitsubichi</t>
  </si>
  <si>
    <t>PUMY-S¨P 140</t>
  </si>
  <si>
    <t>Unités intérieures</t>
  </si>
  <si>
    <t>PCFY-P  VKM-E</t>
  </si>
  <si>
    <t>Chauffage circulation</t>
  </si>
  <si>
    <t>bureaux, 2ème étage, 1600 m3/h</t>
  </si>
  <si>
    <t>Systemair</t>
  </si>
  <si>
    <t>Time25</t>
  </si>
  <si>
    <t>salle de réunion</t>
  </si>
  <si>
    <t>TOPVEX SR04</t>
  </si>
  <si>
    <t>Sanitaires</t>
  </si>
  <si>
    <t>VIM</t>
  </si>
  <si>
    <t>JBHBBECO22</t>
  </si>
  <si>
    <t>atelier</t>
  </si>
  <si>
    <t>GBHB eco22l</t>
  </si>
  <si>
    <t>sorbonne</t>
  </si>
  <si>
    <t>circuit primaire</t>
  </si>
  <si>
    <t>WILO</t>
  </si>
  <si>
    <t>primaires des pompes à chaleur</t>
  </si>
  <si>
    <t>secondaires des pompes à chaleur</t>
  </si>
  <si>
    <t>circuit rayonnant</t>
  </si>
  <si>
    <t>Stratos D65</t>
  </si>
  <si>
    <t>Circuit radiateurs</t>
  </si>
  <si>
    <t>Stratos D32</t>
  </si>
  <si>
    <t>de puits, immergées, 18 m3/h</t>
  </si>
  <si>
    <t>TUW6-2402B</t>
  </si>
  <si>
    <t>circuit chaud</t>
  </si>
  <si>
    <t>CIMM</t>
  </si>
  <si>
    <t>Eurofiltre Technologie</t>
  </si>
  <si>
    <t>FT 2500</t>
  </si>
  <si>
    <t>Fourier A</t>
  </si>
  <si>
    <t>Régulation   Chauffage/climatisation</t>
  </si>
  <si>
    <t>Puissance – commande</t>
  </si>
  <si>
    <t>imprimerie</t>
  </si>
  <si>
    <t>reprise</t>
  </si>
  <si>
    <t>FLAKT</t>
  </si>
  <si>
    <t>soufflage Air Neuf</t>
  </si>
  <si>
    <t>Humidi-Tech</t>
  </si>
  <si>
    <t>reprographie</t>
  </si>
  <si>
    <t>PMFA 6049</t>
  </si>
  <si>
    <t>Stde 03510661</t>
  </si>
  <si>
    <t>Flygt</t>
  </si>
  <si>
    <t>Essa Mico</t>
  </si>
  <si>
    <t>chaud</t>
  </si>
  <si>
    <t>eaux usées</t>
  </si>
  <si>
    <t>Jola</t>
  </si>
  <si>
    <t>DW2</t>
  </si>
  <si>
    <t>filtres sur cadre, 1027x202x5</t>
  </si>
  <si>
    <t>filtres sur cadre, 792x185x5</t>
  </si>
  <si>
    <t>filtres sur cadre, 595x185x5</t>
  </si>
  <si>
    <t>parmi les 3 lignes ci-dessus</t>
  </si>
  <si>
    <t>Fourier B   Gay Lussac</t>
  </si>
  <si>
    <t>radar</t>
  </si>
  <si>
    <t>reprise air</t>
  </si>
  <si>
    <t>soufflage air neuf</t>
  </si>
  <si>
    <t>Vim</t>
  </si>
  <si>
    <t>Stde 025</t>
  </si>
  <si>
    <t>JRB 2081075</t>
  </si>
  <si>
    <t xml:space="preserve"> radiateur</t>
  </si>
  <si>
    <t>C 2805</t>
  </si>
  <si>
    <t>C 2500</t>
  </si>
  <si>
    <t>Essa mico</t>
  </si>
  <si>
    <t>CS16</t>
  </si>
  <si>
    <t>Filtres sur cadre, 1100x220x20</t>
  </si>
  <si>
    <t>Filtres sur cadre, 794x220x20</t>
  </si>
  <si>
    <t>Filtres sur cadre, 660x220x20</t>
  </si>
  <si>
    <t>clim radar</t>
  </si>
  <si>
    <t>DAIKIN</t>
  </si>
  <si>
    <t>9kW</t>
  </si>
  <si>
    <t>Fourier C et D</t>
  </si>
  <si>
    <t>Air Neuf soufflage Bât C</t>
  </si>
  <si>
    <t>reprise Bât C</t>
  </si>
  <si>
    <t>Air Neuf souflage Bât D</t>
  </si>
  <si>
    <t>reprise Bât  D</t>
  </si>
  <si>
    <t>Stde 035</t>
  </si>
  <si>
    <t xml:space="preserve"> froid CTA</t>
  </si>
  <si>
    <t>relevage eau C</t>
  </si>
  <si>
    <t>relevage eau D</t>
  </si>
  <si>
    <t>D'Alembert</t>
  </si>
  <si>
    <t>CHLORIDE</t>
  </si>
  <si>
    <t>ENERIS 3I</t>
  </si>
  <si>
    <t>abaisseur</t>
  </si>
  <si>
    <t>France-Transfo</t>
  </si>
  <si>
    <t>500 kVA</t>
  </si>
  <si>
    <t>DELPHYS DS</t>
  </si>
  <si>
    <t>100 kVA</t>
  </si>
  <si>
    <t>Régulation Ventilo Convecteur  Chauffage/climatisation bureaux</t>
  </si>
  <si>
    <t>ejecto convecteur</t>
  </si>
  <si>
    <t>15 kW</t>
  </si>
  <si>
    <t>VAV</t>
  </si>
  <si>
    <t>18,5 kW + 7,5 kW</t>
  </si>
  <si>
    <t>Wilhem</t>
  </si>
  <si>
    <t>TZR01 - 280</t>
  </si>
  <si>
    <t>chaud Radiateurs</t>
  </si>
  <si>
    <t>radiateur</t>
  </si>
  <si>
    <t>Wilo</t>
  </si>
  <si>
    <t xml:space="preserve">Pompes   </t>
  </si>
  <si>
    <t>Relevage eau de nappe extérieur bâtiment</t>
  </si>
  <si>
    <t>DencoHappel</t>
  </si>
  <si>
    <t>Chauffage / climatisation Médiathèque et incubateur</t>
  </si>
  <si>
    <t>climatisation médiathèque</t>
  </si>
  <si>
    <t>Trane</t>
  </si>
  <si>
    <t>Varitrane</t>
  </si>
  <si>
    <t>Lavoisier</t>
  </si>
  <si>
    <t>Ejecto-convecteur</t>
  </si>
  <si>
    <t>Réseau froid Ejectos          convecteurs</t>
  </si>
  <si>
    <t>Réseau chaud Ejectos          convecteurs</t>
  </si>
  <si>
    <t>varitrane</t>
  </si>
  <si>
    <t>Ejecto convecteur</t>
  </si>
  <si>
    <t>filtres sans cadre, 990x275x25</t>
  </si>
  <si>
    <t>filtres sans cadre, 685x275x25</t>
  </si>
  <si>
    <t>filtres sans cadre, 490x275x25</t>
  </si>
  <si>
    <t>filtres sans cadre, 792x185x5</t>
  </si>
  <si>
    <t>Distribution Basse Tension</t>
  </si>
  <si>
    <t>Gymnase</t>
  </si>
  <si>
    <t>Régulation   Chauffage/ECS</t>
  </si>
  <si>
    <t>Préparateur ECS / eau de chauffage</t>
  </si>
  <si>
    <t>chauffage eau chaude sanitaire</t>
  </si>
  <si>
    <t>CHAROT</t>
  </si>
  <si>
    <t>Type Jumbo</t>
  </si>
  <si>
    <t>60 kW  750 litres</t>
  </si>
  <si>
    <t>Préparateur ECS / électrique</t>
  </si>
  <si>
    <t>Type + ECO</t>
  </si>
  <si>
    <t>36 kW  750 litres</t>
  </si>
  <si>
    <t>Adoucir l’eau de la production ECS</t>
  </si>
  <si>
    <t>Préparateur ECS</t>
  </si>
  <si>
    <t>Aérothermes</t>
  </si>
  <si>
    <t>sanitaire H</t>
  </si>
  <si>
    <t>sanitaire F</t>
  </si>
  <si>
    <t>calories chauffage</t>
  </si>
  <si>
    <t>calories ECS</t>
  </si>
  <si>
    <t>Hébergement A</t>
  </si>
  <si>
    <t>Extraction sanitaires</t>
  </si>
  <si>
    <t>2 kW</t>
  </si>
  <si>
    <t>Type MAGNA 3 D</t>
  </si>
  <si>
    <t>Type Alpha 3</t>
  </si>
  <si>
    <t>Guinard</t>
  </si>
  <si>
    <t>Chauffage</t>
  </si>
  <si>
    <t>EURAMO</t>
  </si>
  <si>
    <t>protection</t>
  </si>
  <si>
    <t>QM Vercors M6</t>
  </si>
  <si>
    <t>Hébergement B</t>
  </si>
  <si>
    <t>interrupteur</t>
  </si>
  <si>
    <t>Im Vercors M6</t>
  </si>
  <si>
    <t>France Transfo</t>
  </si>
  <si>
    <t>20 Kv/0,38</t>
  </si>
  <si>
    <t>630 Kva</t>
  </si>
  <si>
    <t>Cergy</t>
  </si>
  <si>
    <t>April2000</t>
  </si>
  <si>
    <t>regul électrique, chauffage</t>
  </si>
  <si>
    <t>Honeywell</t>
  </si>
  <si>
    <t>EVP 5/8</t>
  </si>
  <si>
    <t>eau chaude chauffage</t>
  </si>
  <si>
    <t>Hébergement C</t>
  </si>
  <si>
    <t>relevage eau</t>
  </si>
  <si>
    <t>eau chaude</t>
  </si>
  <si>
    <t>Hébergement D</t>
  </si>
  <si>
    <t>50 kW  300 litres</t>
  </si>
  <si>
    <t>30 kW  700 litres</t>
  </si>
  <si>
    <t>CAIROX</t>
  </si>
  <si>
    <t>EC REGULO 12L</t>
  </si>
  <si>
    <t>AVIVAIR</t>
  </si>
  <si>
    <t>Odyssée Régulo</t>
  </si>
  <si>
    <t>NATHER</t>
  </si>
  <si>
    <t>VMCM 900EC</t>
  </si>
  <si>
    <t>Extraction sanitaires commun</t>
  </si>
  <si>
    <t>STELRAD</t>
  </si>
  <si>
    <t>RED WYT</t>
  </si>
  <si>
    <t>alim vannes et thermostat radiateurs</t>
  </si>
  <si>
    <t>alim par piles</t>
  </si>
  <si>
    <t>Crxxxx</t>
  </si>
  <si>
    <t>Hébergement</t>
  </si>
  <si>
    <t>Climatiseur quadri splits</t>
  </si>
  <si>
    <t>Chauffage Climatisation</t>
  </si>
  <si>
    <t>SCM 80 ZG-S</t>
  </si>
  <si>
    <t>SCM 40 ZF-S</t>
  </si>
  <si>
    <t>Navier</t>
  </si>
  <si>
    <t>20 Kv/0,38 Kv</t>
  </si>
  <si>
    <t>1000 Kva</t>
  </si>
  <si>
    <t>armoire élec salle info</t>
  </si>
  <si>
    <t>distribution salle info</t>
  </si>
  <si>
    <t>DELPHYS GP 2,0</t>
  </si>
  <si>
    <t>160 kVA</t>
  </si>
  <si>
    <t>Module de transfert de charge</t>
  </si>
  <si>
    <t>STATYS</t>
  </si>
  <si>
    <t>16/32A</t>
  </si>
  <si>
    <t>secours salle info</t>
  </si>
  <si>
    <t>MODULYS GP</t>
  </si>
  <si>
    <t>100kW</t>
  </si>
  <si>
    <t>Automates Gestion ventilos convecteurs</t>
  </si>
  <si>
    <t>régulation</t>
  </si>
  <si>
    <t>commande</t>
  </si>
  <si>
    <t>KDLM</t>
  </si>
  <si>
    <t>informatique</t>
  </si>
  <si>
    <t>KdlF0411012</t>
  </si>
  <si>
    <t>VAV BC</t>
  </si>
  <si>
    <t>KDVB - S</t>
  </si>
  <si>
    <t>55+22</t>
  </si>
  <si>
    <t>VAV DE</t>
  </si>
  <si>
    <t>KDVB R</t>
  </si>
  <si>
    <t>salle informatique</t>
  </si>
  <si>
    <t>Magister 2 CW070</t>
  </si>
  <si>
    <t>5,5 kW</t>
  </si>
  <si>
    <t>Magister 2 CW035</t>
  </si>
  <si>
    <t>2,9 kW</t>
  </si>
  <si>
    <t>HT-8</t>
  </si>
  <si>
    <t>ascenseur Médiathèque</t>
  </si>
  <si>
    <t>Ventaxia</t>
  </si>
  <si>
    <t>Air HE 315</t>
  </si>
  <si>
    <t>désemfumage Médiathèque</t>
  </si>
  <si>
    <t>UD 315 2</t>
  </si>
  <si>
    <t>menuiserie</t>
  </si>
  <si>
    <t>sanitaire BC</t>
  </si>
  <si>
    <t>sanitaire CD et DE</t>
  </si>
  <si>
    <t>Simoun</t>
  </si>
  <si>
    <t>VEM</t>
  </si>
  <si>
    <t>Local Onduleur</t>
  </si>
  <si>
    <t>Forge soudure</t>
  </si>
  <si>
    <t>Nicotra</t>
  </si>
  <si>
    <t>Extraction Butanol local drone</t>
  </si>
  <si>
    <t>DANFOSS</t>
  </si>
  <si>
    <t>VLT -HVAC</t>
  </si>
  <si>
    <t>Réseau chaud batterie boites de détentes</t>
  </si>
  <si>
    <t>Relevage eaux usées parking DE</t>
  </si>
  <si>
    <t xml:space="preserve"> relevage eaux usées S/ST BC</t>
  </si>
  <si>
    <t>Fluxe</t>
  </si>
  <si>
    <t>Relevage eaux usées parking BC</t>
  </si>
  <si>
    <t>CB2 relevage eaux usées Local CTA</t>
  </si>
  <si>
    <t>Relevage eaux usées S/ST DE</t>
  </si>
  <si>
    <t>Autocom BC</t>
  </si>
  <si>
    <t>MU-A 09 WV</t>
  </si>
  <si>
    <t>Autocom DE</t>
  </si>
  <si>
    <t>MS A 09 WV</t>
  </si>
  <si>
    <t>salle 105</t>
  </si>
  <si>
    <t>Fujitsu</t>
  </si>
  <si>
    <t>AOY9FSBC</t>
  </si>
  <si>
    <t>porte froides</t>
  </si>
  <si>
    <t>clim salle info</t>
  </si>
  <si>
    <t>STULZ</t>
  </si>
  <si>
    <t>Vanitrane</t>
  </si>
  <si>
    <t>Pascal</t>
  </si>
  <si>
    <t>TSX Prémium</t>
  </si>
  <si>
    <t>AN soufflage</t>
  </si>
  <si>
    <t>Wesper</t>
  </si>
  <si>
    <t>Wespaclim 125</t>
  </si>
  <si>
    <t>extraction</t>
  </si>
  <si>
    <t>Wespaclim 85</t>
  </si>
  <si>
    <t>Avivair</t>
  </si>
  <si>
    <t>h 1,5 c4</t>
  </si>
  <si>
    <t>h 3,8 c4</t>
  </si>
  <si>
    <t>soudure</t>
  </si>
  <si>
    <t>h 6,14 c4</t>
  </si>
  <si>
    <t>produits nocifs</t>
  </si>
  <si>
    <t>climatisation archives</t>
  </si>
  <si>
    <t>Hygromatik</t>
  </si>
  <si>
    <t>ms05emp</t>
  </si>
  <si>
    <t xml:space="preserve"> climatisation, récupération</t>
  </si>
  <si>
    <t>Réseau plancher chauffant</t>
  </si>
  <si>
    <t>Réseau chauffage radiateurs</t>
  </si>
  <si>
    <t>local TGBT</t>
  </si>
  <si>
    <t>bureaux RDC et étage</t>
  </si>
  <si>
    <t>RDC</t>
  </si>
  <si>
    <t>RDC et étage</t>
  </si>
  <si>
    <t>étage</t>
  </si>
  <si>
    <t>rideau air chaud</t>
  </si>
  <si>
    <t>local archives</t>
  </si>
  <si>
    <t>Cellule Poste HT1</t>
  </si>
  <si>
    <t>interrupteur (s/sol)</t>
  </si>
  <si>
    <t>20KV</t>
  </si>
  <si>
    <t>Poincaré</t>
  </si>
  <si>
    <t>Cellule Poste HT2</t>
  </si>
  <si>
    <t>TGBT1</t>
  </si>
  <si>
    <t>France transfo</t>
  </si>
  <si>
    <t>20 Kr/0,41</t>
  </si>
  <si>
    <t>800 kVA</t>
  </si>
  <si>
    <t>TGBT2</t>
  </si>
  <si>
    <t>Minéra 50339GK-3</t>
  </si>
  <si>
    <t>1250 kVA</t>
  </si>
  <si>
    <t>TGBT3</t>
  </si>
  <si>
    <t>1000 kVA</t>
  </si>
  <si>
    <t>TGBT4</t>
  </si>
  <si>
    <t>Distribution électrique, TGBT1 s/sol</t>
  </si>
  <si>
    <t>Automate Gestion TGBT1</t>
  </si>
  <si>
    <t>Distribution électrique TGBT2, sous/sol technique</t>
  </si>
  <si>
    <t>Automate Gestion TGBT2</t>
  </si>
  <si>
    <t>Distribution électrique TGBT3, sous/sol technique</t>
  </si>
  <si>
    <t>Distribution électrique TGBT4, sous/sol technique</t>
  </si>
  <si>
    <t>Automate Gestion TGBT4</t>
  </si>
  <si>
    <t>Alimentation secours TGBT1 ou TGBT4</t>
  </si>
  <si>
    <t>Distribution électrique TG HQ OND1</t>
  </si>
  <si>
    <t>Automate Gestion TGBT OND1</t>
  </si>
  <si>
    <t>Distribution électrique TD HQ OND1</t>
  </si>
  <si>
    <t>Distribution électrique TG HQ OND2</t>
  </si>
  <si>
    <t>Automate Gestion TGBT OND2</t>
  </si>
  <si>
    <t>Distribution électrique TD HQ OND2</t>
  </si>
  <si>
    <t>Distribution électrique salle informatique  TE /TR</t>
  </si>
  <si>
    <t>Distribution électrique salle informatique  TV</t>
  </si>
  <si>
    <t>Distribution électrique salle informatique  Modem</t>
  </si>
  <si>
    <t>PC VUE</t>
  </si>
  <si>
    <t>Réservoir fioul enterré</t>
  </si>
  <si>
    <t>Stockage Fioul</t>
  </si>
  <si>
    <t>Lafont</t>
  </si>
  <si>
    <t>30 000 L</t>
  </si>
  <si>
    <t>15 000 L</t>
  </si>
  <si>
    <t>Séparateur hydrocarbure</t>
  </si>
  <si>
    <t>Récupération hydrocarbures</t>
  </si>
  <si>
    <t>Franceaux</t>
  </si>
  <si>
    <t>HGK03-PAMCH</t>
  </si>
  <si>
    <t>Onduleur 2-1</t>
  </si>
  <si>
    <t>Distribution électrique, pôle ondulé 2</t>
  </si>
  <si>
    <t>DELPHYS MX</t>
  </si>
  <si>
    <t>Onduleur 2-2</t>
  </si>
  <si>
    <t>Onduleur 2-3</t>
  </si>
  <si>
    <t>Onduleur 2-4</t>
  </si>
  <si>
    <t>Onduleur 2-5</t>
  </si>
  <si>
    <t>5 x 500kVA</t>
  </si>
  <si>
    <t>Armoire CVC Générale</t>
  </si>
  <si>
    <t>Armoire CVC BULL 2013</t>
  </si>
  <si>
    <t>Armoire CVC BULL 2016</t>
  </si>
  <si>
    <t>Armoire CVC BULL 2020</t>
  </si>
  <si>
    <t>Armoire CVC PAC</t>
  </si>
  <si>
    <t>Armoire Eau Glacée local onduleur 1</t>
  </si>
  <si>
    <t>Climatisation local onduleur 1</t>
  </si>
  <si>
    <t>Magister  CW 061</t>
  </si>
  <si>
    <t>Armoire Eau Glacée local onduleur 2</t>
  </si>
  <si>
    <t>Climatisation local onduleur 2</t>
  </si>
  <si>
    <t>Magister  CW 078</t>
  </si>
  <si>
    <t>Armoire Eau Glacée local HT 1</t>
  </si>
  <si>
    <t>Climatisation local HT 1</t>
  </si>
  <si>
    <t>Armoire Eau Glacée local HT 2</t>
  </si>
  <si>
    <t>Climatisation local HT 2</t>
  </si>
  <si>
    <t>Magister 2 CW030</t>
  </si>
  <si>
    <t>EXPAIR CW 027</t>
  </si>
  <si>
    <t xml:space="preserve">Armoire Eau Glacée  </t>
  </si>
  <si>
    <t>Climatisation, salle TE/TR</t>
  </si>
  <si>
    <t>Magister 25EG 1S</t>
  </si>
  <si>
    <t>5,5kw/u</t>
  </si>
  <si>
    <t>Magister 2 CW115</t>
  </si>
  <si>
    <t>Climatisation salle TV</t>
  </si>
  <si>
    <t>Climatisation salle Modem</t>
  </si>
  <si>
    <t>Climatisation Carto</t>
  </si>
  <si>
    <t>Ciatronic 1010</t>
  </si>
  <si>
    <t>Climatisation Prévi</t>
  </si>
  <si>
    <t>TE</t>
  </si>
  <si>
    <t>CCB 465</t>
  </si>
  <si>
    <t>TR</t>
  </si>
  <si>
    <t>TV</t>
  </si>
  <si>
    <t>CCB 295</t>
  </si>
  <si>
    <t>salle modem</t>
  </si>
  <si>
    <t>annexes</t>
  </si>
  <si>
    <t>recycleur A1</t>
  </si>
  <si>
    <t>CCH 38</t>
  </si>
  <si>
    <t>recycleur A2</t>
  </si>
  <si>
    <t>CCH24</t>
  </si>
  <si>
    <t>recycleur A3</t>
  </si>
  <si>
    <t>CCH38</t>
  </si>
  <si>
    <t>recycleur A4</t>
  </si>
  <si>
    <t>hydronic</t>
  </si>
  <si>
    <t>CCH60</t>
  </si>
  <si>
    <t>recycleur B1</t>
  </si>
  <si>
    <t>recycleur B2</t>
  </si>
  <si>
    <t>CCH82</t>
  </si>
  <si>
    <t>recycleur B3</t>
  </si>
  <si>
    <t>recycleur B4</t>
  </si>
  <si>
    <t>CCM 125</t>
  </si>
  <si>
    <t>recycleur C1</t>
  </si>
  <si>
    <t>CCH 60</t>
  </si>
  <si>
    <t>recycleur C2</t>
  </si>
  <si>
    <t>recycleur C3</t>
  </si>
  <si>
    <t>recycleur C4</t>
  </si>
  <si>
    <t>recycleur D</t>
  </si>
  <si>
    <t>Automates</t>
  </si>
  <si>
    <t>Gestion Recycleurs et ventilos convecteurs</t>
  </si>
  <si>
    <t>Tour Adiabatique</t>
  </si>
  <si>
    <t>Refroidissement baies de Cacul Bull</t>
  </si>
  <si>
    <t>Baltimore</t>
  </si>
  <si>
    <t>Echangeur</t>
  </si>
  <si>
    <t>Refroidissement Secours baies de Cacul Bull</t>
  </si>
  <si>
    <t>Chauffage, à plaques</t>
  </si>
  <si>
    <t>Bariquand</t>
  </si>
  <si>
    <t>R35H3B11</t>
  </si>
  <si>
    <t>Filtre Magnetique</t>
  </si>
  <si>
    <t>filtre réseau EG portes eau froide</t>
  </si>
  <si>
    <t>Atlantic Guillot</t>
  </si>
  <si>
    <t>Mag Net 02P.C</t>
  </si>
  <si>
    <t>filtre réseau refroidissement adiabatique</t>
  </si>
  <si>
    <t>Mag Net EVO 28P.C</t>
  </si>
  <si>
    <t>PAC récup chaleur + pompes</t>
  </si>
  <si>
    <t>récup chaleur CALC</t>
  </si>
  <si>
    <t>CARRIER</t>
  </si>
  <si>
    <t>300kW</t>
  </si>
  <si>
    <t>Extraction halon, bandothèque</t>
  </si>
  <si>
    <t>France VMC</t>
  </si>
  <si>
    <t>CT 13</t>
  </si>
  <si>
    <t>Extraction halon, modem</t>
  </si>
  <si>
    <t>Extraction halon, TE/TR</t>
  </si>
  <si>
    <t>CG 100C</t>
  </si>
  <si>
    <t>Extraction halon, TV</t>
  </si>
  <si>
    <t>CG 30B</t>
  </si>
  <si>
    <t>Extraction locaux batteries</t>
  </si>
  <si>
    <t>Airpro</t>
  </si>
  <si>
    <t>VSB 20</t>
  </si>
  <si>
    <t>Extraction locaux techniques</t>
  </si>
  <si>
    <t>CG 50b</t>
  </si>
  <si>
    <t>Extraction local TGBT</t>
  </si>
  <si>
    <t>CVM 355</t>
  </si>
  <si>
    <t>Extraction VMC, zone B1/B2</t>
  </si>
  <si>
    <t>Atlantic</t>
  </si>
  <si>
    <t>EC 1500 C4</t>
  </si>
  <si>
    <t>Extraction VMC, zone B1 B2</t>
  </si>
  <si>
    <t>CVM 200/4</t>
  </si>
  <si>
    <t>Extraction VMC, zone B3 B4</t>
  </si>
  <si>
    <t>Atlantic Airvent</t>
  </si>
  <si>
    <t>T 3001 J</t>
  </si>
  <si>
    <t>Extraction VMC, zone C3 C4</t>
  </si>
  <si>
    <t>Extraction VMC, zone D</t>
  </si>
  <si>
    <t>Hygrométrie salle informatique TE/TR</t>
  </si>
  <si>
    <t>CAREL</t>
  </si>
  <si>
    <t>UR020 HL 204</t>
  </si>
  <si>
    <t>Hygrométrie salle informatique MODEM</t>
  </si>
  <si>
    <t>UR013 HL 204</t>
  </si>
  <si>
    <t>Hygrométrie salle informatique Annexe</t>
  </si>
  <si>
    <t>UR006 HL 204</t>
  </si>
  <si>
    <t>Hygrométrie salle informatique TV</t>
  </si>
  <si>
    <t>UR004 HL 204</t>
  </si>
  <si>
    <t>Déshumidificateur</t>
  </si>
  <si>
    <t>FISAIR</t>
  </si>
  <si>
    <t>DFRD60906E</t>
  </si>
  <si>
    <t>Adoucir l’eau</t>
  </si>
  <si>
    <t>Simplex</t>
  </si>
  <si>
    <t>C-SCL – 526V</t>
  </si>
  <si>
    <t>Primaire chauffage</t>
  </si>
  <si>
    <t>GIMV21,502</t>
  </si>
  <si>
    <t>Chauffage radiateur recycleur</t>
  </si>
  <si>
    <t>Gimv 208.12</t>
  </si>
  <si>
    <t>Chauffage CTA</t>
  </si>
  <si>
    <t>KSB</t>
  </si>
  <si>
    <t>GimV2150.2</t>
  </si>
  <si>
    <t>Distribution Eau Glacée  CTA salles Calcul + Carto Prévi</t>
  </si>
  <si>
    <t>N080160F1</t>
  </si>
  <si>
    <t>Distribution Eau Glacée  AEG salle Calcul TE/TR</t>
  </si>
  <si>
    <t>SIL410-20/4 et 5</t>
  </si>
  <si>
    <t>Distribution Eau Glacée  AEG salle Calcul TV</t>
  </si>
  <si>
    <t>SIL408-20/4</t>
  </si>
  <si>
    <t>Distribution Eau Glacée  Recycleurs + V-C</t>
  </si>
  <si>
    <t>Jrc 21015</t>
  </si>
  <si>
    <t>GF1 - GF2  Secours</t>
  </si>
  <si>
    <t>SIL 410-20/4</t>
  </si>
  <si>
    <t>Réseau de refroidissement porte à eau calcul Bull</t>
  </si>
  <si>
    <t>SIE 205</t>
  </si>
  <si>
    <t>Réseau de refroidissement Calcul Bull 2016</t>
  </si>
  <si>
    <t>SIE 206- 20</t>
  </si>
  <si>
    <t>Réseau de refroidissement Calcul Bull 2020</t>
  </si>
  <si>
    <t>GIGA 80/3 6 40/15</t>
  </si>
  <si>
    <t>AEG local onduleur 1</t>
  </si>
  <si>
    <t>Semison 265 LM</t>
  </si>
  <si>
    <t>Relevage eau usées extérieur bâtiment</t>
  </si>
  <si>
    <t>Alimentation Rio et bassin extérieur bâtiment</t>
  </si>
  <si>
    <t>Station relevage condensats</t>
  </si>
  <si>
    <t>Relevage condensats  local onduleur 1</t>
  </si>
  <si>
    <t>EC- DRAIN 2 X 4</t>
  </si>
  <si>
    <t>MUZ GE 35 VA</t>
  </si>
  <si>
    <t>Daikin</t>
  </si>
  <si>
    <t>Climatisation, prévi salle pc</t>
  </si>
  <si>
    <t>Climatisation bureaux</t>
  </si>
  <si>
    <t>Climatisation Local PIC</t>
  </si>
  <si>
    <t>Major 2</t>
  </si>
  <si>
    <t>SHARKY</t>
  </si>
  <si>
    <t>MB</t>
  </si>
  <si>
    <t>ST II</t>
  </si>
  <si>
    <t>Groupe électrogène</t>
  </si>
  <si>
    <t>Production électrique TGBT A</t>
  </si>
  <si>
    <t>AGME</t>
  </si>
  <si>
    <t>2000 kVA</t>
  </si>
  <si>
    <t>Production électrique TGBT B</t>
  </si>
  <si>
    <t>Distribution électrique, pôle ondulé A</t>
  </si>
  <si>
    <t>DELPHYS XL</t>
  </si>
  <si>
    <t>Distribution électrique, pôle ondulé B</t>
  </si>
  <si>
    <t>Distribution électrique, pôle ondulé C1</t>
  </si>
  <si>
    <t>Distribution électrique, pôle ondulé C2</t>
  </si>
  <si>
    <t>Distribution électrique, pôle ondulé C3</t>
  </si>
  <si>
    <t>TGBT A, B</t>
  </si>
  <si>
    <t>LEGRAND</t>
  </si>
  <si>
    <t>20 kV/0,41</t>
  </si>
  <si>
    <t>TGBT C1, C2 et C3</t>
  </si>
  <si>
    <t>21 kV/0,41</t>
  </si>
  <si>
    <t>1600 kVA</t>
  </si>
  <si>
    <t>TR GE 1900kVA</t>
  </si>
  <si>
    <t>0,41/20kV</t>
  </si>
  <si>
    <t>cellule HTA</t>
  </si>
  <si>
    <t>Poste HTA 2</t>
  </si>
  <si>
    <t>QM SMRset</t>
  </si>
  <si>
    <t>TGBTA, TGBT B</t>
  </si>
  <si>
    <t>TGHQ A et B</t>
  </si>
  <si>
    <t>TGHQ C1</t>
  </si>
  <si>
    <t>TGHQ C2</t>
  </si>
  <si>
    <t>TGHQ C3</t>
  </si>
  <si>
    <t>inverseur statique</t>
  </si>
  <si>
    <t>STS 1 et 2</t>
  </si>
  <si>
    <t>300A</t>
  </si>
  <si>
    <t>RA</t>
  </si>
  <si>
    <t>1000kW</t>
  </si>
  <si>
    <t>pompes RA</t>
  </si>
  <si>
    <t>Groupe froid</t>
  </si>
  <si>
    <t>600kW</t>
  </si>
  <si>
    <t>Centrale de détection GAZ</t>
  </si>
  <si>
    <t>Détection fuite GF</t>
  </si>
  <si>
    <t>pompes eau glacée</t>
  </si>
  <si>
    <t>AEG RDC</t>
  </si>
  <si>
    <t>clim locaux</t>
  </si>
  <si>
    <t>AEG LT sous sol</t>
  </si>
  <si>
    <t>VC LT sous sol</t>
  </si>
  <si>
    <t>Cassette SPV</t>
  </si>
  <si>
    <t>clim bureaux</t>
  </si>
  <si>
    <t>détection d’eau RDC</t>
  </si>
  <si>
    <t>TTK</t>
  </si>
  <si>
    <t>SPV</t>
  </si>
  <si>
    <t>clim pupitrage</t>
  </si>
  <si>
    <t>détection d’eau sous sol</t>
  </si>
  <si>
    <t>Poste de garde</t>
  </si>
  <si>
    <t>5 kva</t>
  </si>
  <si>
    <t>2kW</t>
  </si>
  <si>
    <t xml:space="preserve">Interrupteur  </t>
  </si>
  <si>
    <t>DDM SM6
Interrupteur (motorisée)</t>
  </si>
  <si>
    <t>Poste livraison</t>
  </si>
  <si>
    <t>Comptage - protection</t>
  </si>
  <si>
    <t>CM-SM6</t>
  </si>
  <si>
    <t>Protection générale</t>
  </si>
  <si>
    <t>DM2-SM6 (motorisée)</t>
  </si>
  <si>
    <t>Protection départ boucle</t>
  </si>
  <si>
    <t>DM1-SM6 (motorisée)</t>
  </si>
  <si>
    <t>Alimentation 48 V</t>
  </si>
  <si>
    <t>Cellule Poste HT Secours</t>
  </si>
  <si>
    <t>Protection transfo homopolaire</t>
  </si>
  <si>
    <t>Réaumur</t>
  </si>
  <si>
    <t>Mesure - protection</t>
  </si>
  <si>
    <t>Disjoncteurs protection groupes électrogènes</t>
  </si>
  <si>
    <t>SMRset</t>
  </si>
  <si>
    <t>Cellule Poste HT CE1</t>
  </si>
  <si>
    <t>Cellule Poste HT CE2</t>
  </si>
  <si>
    <t>Commande des cellules HT, alimentation 48V</t>
  </si>
  <si>
    <t>AEES</t>
  </si>
  <si>
    <t>48 V</t>
  </si>
  <si>
    <t>élévateur</t>
  </si>
  <si>
    <t>homopolaire</t>
  </si>
  <si>
    <t>Distribution 48 v</t>
  </si>
  <si>
    <t>Cos phi</t>
  </si>
  <si>
    <t>DIGYS EVO</t>
  </si>
  <si>
    <t>10kva</t>
  </si>
  <si>
    <t>30kVA</t>
  </si>
  <si>
    <t>Distribution ondulée</t>
  </si>
  <si>
    <t>Production électricité</t>
  </si>
  <si>
    <t>Eneria</t>
  </si>
  <si>
    <t>Caterpillar</t>
  </si>
  <si>
    <t>3512HD</t>
  </si>
  <si>
    <t>1875 kVA</t>
  </si>
  <si>
    <t>80 000 L</t>
  </si>
  <si>
    <t>500L</t>
  </si>
  <si>
    <t>Alimentation 48 V armoire groupes électrogènes</t>
  </si>
  <si>
    <t>Armoire électrique production froid 3</t>
  </si>
  <si>
    <t>Armoire électrique variateurs pompes</t>
  </si>
  <si>
    <t>Groupe froid 3</t>
  </si>
  <si>
    <t>production eau glacée</t>
  </si>
  <si>
    <t>CVGD</t>
  </si>
  <si>
    <t>Groupe froid 4</t>
  </si>
  <si>
    <t>Tour refroidissement</t>
  </si>
  <si>
    <t>Refroidissement</t>
  </si>
  <si>
    <t>JACIR</t>
  </si>
  <si>
    <t>KSF1800QK220TB</t>
  </si>
  <si>
    <t>Echangeur  tours</t>
  </si>
  <si>
    <t>Refroidissement, tours</t>
  </si>
  <si>
    <t>DANFOS</t>
  </si>
  <si>
    <t>VLT6000 VAC</t>
  </si>
  <si>
    <t>production eau chaude et chauffage</t>
  </si>
  <si>
    <t>Détection fuite de gaz chaufferie</t>
  </si>
  <si>
    <t>OLDHAM</t>
  </si>
  <si>
    <t>MX32</t>
  </si>
  <si>
    <t>GUILLOT</t>
  </si>
  <si>
    <t>ST 3025</t>
  </si>
  <si>
    <t>LRR 51</t>
  </si>
  <si>
    <t>Transtub</t>
  </si>
  <si>
    <t>P 4000</t>
  </si>
  <si>
    <t>UN7T2000</t>
  </si>
  <si>
    <t>Traitement eau de puits</t>
  </si>
  <si>
    <t>HYDAC</t>
  </si>
  <si>
    <t>North Star</t>
  </si>
  <si>
    <t>nfti2 triplex 289L *3</t>
  </si>
  <si>
    <t>Prominent</t>
  </si>
  <si>
    <t>Traitement eau de ville</t>
  </si>
  <si>
    <t>Watco</t>
  </si>
  <si>
    <t>Watcomatic 4</t>
  </si>
  <si>
    <t>Traitement de l'eau ECS</t>
  </si>
  <si>
    <t>Pulcometer</t>
  </si>
  <si>
    <t>Compresseur air 1</t>
  </si>
  <si>
    <t>Régulation</t>
  </si>
  <si>
    <t>COMPAIR</t>
  </si>
  <si>
    <t>L 15 RS</t>
  </si>
  <si>
    <t>15 KW</t>
  </si>
  <si>
    <t>Compresseur air 2</t>
  </si>
  <si>
    <t>Compresseur air 3</t>
  </si>
  <si>
    <t>L18-10</t>
  </si>
  <si>
    <t>A30X</t>
  </si>
  <si>
    <t>OWAMAT4</t>
  </si>
  <si>
    <t>1430 litres</t>
  </si>
  <si>
    <t>A.C.I</t>
  </si>
  <si>
    <t>Armoire traitement air</t>
  </si>
  <si>
    <t>Extraction</t>
  </si>
  <si>
    <t>Refroidissement MTH1</t>
  </si>
  <si>
    <t>CL 115</t>
  </si>
  <si>
    <t>Extraction GE</t>
  </si>
  <si>
    <t>ALDES</t>
  </si>
  <si>
    <t>CT 2S</t>
  </si>
  <si>
    <t>Extraction air local électrique</t>
  </si>
  <si>
    <t>Solyvent</t>
  </si>
  <si>
    <t>EH 40</t>
  </si>
  <si>
    <t>Extraction fumées moteur 1</t>
  </si>
  <si>
    <t>EH 100</t>
  </si>
  <si>
    <t>Extraction fumées moteur 2</t>
  </si>
  <si>
    <t>M2</t>
  </si>
  <si>
    <t>Extraction air sanitaire</t>
  </si>
  <si>
    <t>Unelvent</t>
  </si>
  <si>
    <t>CTHT//4-200</t>
  </si>
  <si>
    <t>Extraction air local HT</t>
  </si>
  <si>
    <t>Extraction air local TGBT</t>
  </si>
  <si>
    <t>Ballon échangeur</t>
  </si>
  <si>
    <t>Sanitaire EC</t>
  </si>
  <si>
    <t>St Blasco</t>
  </si>
  <si>
    <t>12 M3</t>
  </si>
  <si>
    <t>Groupe expansion + traitement d'eau</t>
  </si>
  <si>
    <t>Maintien de pression sur distribution eau chaude</t>
  </si>
  <si>
    <t>Collart et Trollard</t>
  </si>
  <si>
    <t>GMP 300 l</t>
  </si>
  <si>
    <t>Maintien de pression sur distribution eau glacée</t>
  </si>
  <si>
    <t>GMP 2000 l</t>
  </si>
  <si>
    <t>Maintien de pression, eau chaude primaire</t>
  </si>
  <si>
    <t>GMP 1500 l</t>
  </si>
  <si>
    <t>Maintien de pression, récupération eau chaude</t>
  </si>
  <si>
    <t>GMP 500l</t>
  </si>
  <si>
    <t>Groupe expansion</t>
  </si>
  <si>
    <t>Circuit tours 400 l</t>
  </si>
  <si>
    <t>Pneumatex</t>
  </si>
  <si>
    <t>GIM 1220/2B</t>
  </si>
  <si>
    <t>Récup fumées chauffage</t>
  </si>
  <si>
    <t>Récupération chaleur moteurs GE</t>
  </si>
  <si>
    <t>LRL208-12-12/2,2</t>
  </si>
  <si>
    <t>Distribution eau glacée variable</t>
  </si>
  <si>
    <t>Distribution eau glacée</t>
  </si>
  <si>
    <t>200 x 250</t>
  </si>
  <si>
    <t>Pompe 1 Variable</t>
  </si>
  <si>
    <t>Réseau Condenseur</t>
  </si>
  <si>
    <t>salmson</t>
  </si>
  <si>
    <t>NO150-400V-55-4/GMS</t>
  </si>
  <si>
    <t>Pompe 2</t>
  </si>
  <si>
    <t>Pompe 3</t>
  </si>
  <si>
    <t>NO150-315v-h31</t>
  </si>
  <si>
    <t>Pompe 4</t>
  </si>
  <si>
    <t>etanorm 150-315-610</t>
  </si>
  <si>
    <t>Circulation pulvérisation Tour</t>
  </si>
  <si>
    <t>grundfos</t>
  </si>
  <si>
    <t>nb125-250/256-af-a</t>
  </si>
  <si>
    <t>Primaire eau glacée,centri 1</t>
  </si>
  <si>
    <t>NA 125 230</t>
  </si>
  <si>
    <t>Primaire eau glacée, centri 2</t>
  </si>
  <si>
    <t>NOE 200 250</t>
  </si>
  <si>
    <t>Primaire eau glacée centri 3</t>
  </si>
  <si>
    <t>No 125 x 250 F2</t>
  </si>
  <si>
    <t>Ventilo convecteur, eau glacée</t>
  </si>
  <si>
    <t>Pompe 1</t>
  </si>
  <si>
    <t>Distribution chauffage,</t>
  </si>
  <si>
    <t>100-200 B2TR</t>
  </si>
  <si>
    <t>Pompe 2 Variable</t>
  </si>
  <si>
    <t>Pompe 3 Variable</t>
  </si>
  <si>
    <t>Eau du puits, puisage adoucisseur</t>
  </si>
  <si>
    <t>SP17-6</t>
  </si>
  <si>
    <t>Commande pompe eau glacée</t>
  </si>
  <si>
    <t>Commande pompe eau chauffage</t>
  </si>
  <si>
    <t>Commande pompe eau condenseur</t>
  </si>
  <si>
    <t>Commande pompe eau puit</t>
  </si>
  <si>
    <t>Calories  production eau chaude</t>
  </si>
  <si>
    <t>Calec ST II</t>
  </si>
  <si>
    <t>Calories  production eau glacée</t>
  </si>
  <si>
    <t>Gaz n°1, production eau chaude</t>
  </si>
  <si>
    <t>Magnol</t>
  </si>
  <si>
    <t>GWF G 100</t>
  </si>
  <si>
    <t>Gaz n°2, production eau chaude</t>
  </si>
  <si>
    <t>GWF 100</t>
  </si>
  <si>
    <t>Gaz n°3, production eau chaude</t>
  </si>
  <si>
    <t>Mengenzahler</t>
  </si>
  <si>
    <t>MZ 80</t>
  </si>
  <si>
    <t>Fermeture des réseaux Eau Glacée en galerie</t>
  </si>
  <si>
    <t>Relevage eau Galerie</t>
  </si>
  <si>
    <t>AMAREXNF80-220/044</t>
  </si>
  <si>
    <t>Restaurant</t>
  </si>
  <si>
    <t>500 Kva</t>
  </si>
  <si>
    <t>TGBT et production</t>
  </si>
  <si>
    <t>cos phi</t>
  </si>
  <si>
    <t>Alpes Technologie</t>
  </si>
  <si>
    <t>20 KVA</t>
  </si>
  <si>
    <t>P12, GTC</t>
  </si>
  <si>
    <t>coopérative</t>
  </si>
  <si>
    <t>GFAF</t>
  </si>
  <si>
    <t>foyer</t>
  </si>
  <si>
    <t>VMBB</t>
  </si>
  <si>
    <t>restaurant</t>
  </si>
  <si>
    <t>GFBB</t>
  </si>
  <si>
    <t>cuisine</t>
  </si>
  <si>
    <t>TCR 75</t>
  </si>
  <si>
    <t>TCR 37</t>
  </si>
  <si>
    <t>grill 1</t>
  </si>
  <si>
    <t>TCR 28</t>
  </si>
  <si>
    <t>grill 2</t>
  </si>
  <si>
    <t>TCR 42</t>
  </si>
  <si>
    <t>laverie</t>
  </si>
  <si>
    <t>local technique</t>
  </si>
  <si>
    <t>TCR42</t>
  </si>
  <si>
    <t>monte charge</t>
  </si>
  <si>
    <t>PL30</t>
  </si>
  <si>
    <t>office</t>
  </si>
  <si>
    <t>patisserie</t>
  </si>
  <si>
    <t>TCR 32</t>
  </si>
  <si>
    <t>poubelles</t>
  </si>
  <si>
    <t>Sanitaire laboratoire</t>
  </si>
  <si>
    <t>100 kW  2000 litres</t>
  </si>
  <si>
    <t>80 kW  1500 litres</t>
  </si>
  <si>
    <t>Réseau chaud cafétéria</t>
  </si>
  <si>
    <t>Réseau chaud radiateur</t>
  </si>
  <si>
    <t>Traitement eau froide</t>
  </si>
  <si>
    <t>Cillit</t>
  </si>
  <si>
    <t>Lamella</t>
  </si>
  <si>
    <t>Groupe froid local OM</t>
  </si>
  <si>
    <t>FRIGA BOHN</t>
  </si>
  <si>
    <t>WINTSYS</t>
  </si>
  <si>
    <t>Teisserenc de Bort</t>
  </si>
  <si>
    <t>Masterys BC</t>
  </si>
  <si>
    <t>50 kvar</t>
  </si>
  <si>
    <t>VRV</t>
  </si>
  <si>
    <t>Unités extérieures VRV, bureaux, 10 kW - COP 3,5</t>
  </si>
  <si>
    <t>REYQ</t>
  </si>
  <si>
    <t>Unités VRV, bureaux</t>
  </si>
  <si>
    <t xml:space="preserve">Unités VRV, TGBT et local Serveurs
</t>
  </si>
  <si>
    <t>Climatiseur bureau chef reception</t>
  </si>
  <si>
    <t>Double Flux 250 m3/h</t>
  </si>
  <si>
    <t>VR 400 / 700</t>
  </si>
  <si>
    <t>VBC  315 - 2</t>
  </si>
  <si>
    <t>KMDT12</t>
  </si>
  <si>
    <t>logistique</t>
  </si>
  <si>
    <t>KSHP1-10</t>
  </si>
  <si>
    <t>primaires</t>
  </si>
  <si>
    <t>585W</t>
  </si>
  <si>
    <t>aérothermes</t>
  </si>
  <si>
    <t>880W</t>
  </si>
  <si>
    <t>radiateurs</t>
  </si>
  <si>
    <t>130W</t>
  </si>
  <si>
    <t>40 L</t>
  </si>
  <si>
    <t>140W</t>
  </si>
  <si>
    <t>Prix total € HT</t>
  </si>
  <si>
    <t>Nombre d'heures prévues
unitaire
h</t>
  </si>
  <si>
    <t>Bordereau des prix unitaires</t>
  </si>
  <si>
    <r>
      <t xml:space="preserve">Main-d'œuvre d'opérations simples et courantes (agent ou agent technique) </t>
    </r>
    <r>
      <rPr>
        <b/>
        <sz val="10"/>
        <rFont val="Arial"/>
        <family val="2"/>
      </rPr>
      <t>NIVEAU 1-2</t>
    </r>
    <r>
      <rPr>
        <sz val="10"/>
        <rFont val="Arial"/>
        <family val="2"/>
      </rPr>
      <t xml:space="preserve"> (pendant heures et jours ouvrés)</t>
    </r>
  </si>
  <si>
    <t>Coefficient de majoration appliqué sur le coût horaire HT de main d'œuvre les jours ouvrés, hors heures ouvrés de 18h à 8h</t>
  </si>
  <si>
    <t>2- COEFFICIENTS D'ENTREPRISE</t>
  </si>
  <si>
    <t xml:space="preserve">Coefficient de majoration à appliquer sur le coût horaire HT de main d’œuvre pour les interventions réalisées  hors heures et jours ouvrés, les samedis, dimanches et jours fériés  de 0h à 24h : </t>
  </si>
  <si>
    <t>Limité à 1,20</t>
  </si>
  <si>
    <t>Limité à 1,15</t>
  </si>
  <si>
    <r>
      <t xml:space="preserve">Main-d'œuvre de technicien qualifié </t>
    </r>
    <r>
      <rPr>
        <b/>
        <sz val="10"/>
        <rFont val="Arial"/>
        <family val="2"/>
      </rPr>
      <t xml:space="preserve">NIVEAU 3 </t>
    </r>
    <r>
      <rPr>
        <sz val="10"/>
        <rFont val="Arial"/>
        <family val="2"/>
      </rPr>
      <t>(pendant heures et jours ouvrés)</t>
    </r>
  </si>
  <si>
    <r>
      <t xml:space="preserve">Main-d'œuvre de technicien spécialisé </t>
    </r>
    <r>
      <rPr>
        <b/>
        <sz val="10"/>
        <rFont val="Arial"/>
        <family val="2"/>
      </rPr>
      <t>NIVEAU 4-5</t>
    </r>
    <r>
      <rPr>
        <sz val="10"/>
        <rFont val="Arial"/>
        <family val="2"/>
      </rPr>
      <t xml:space="preserve"> (pendant heures et jours ouvrés)</t>
    </r>
  </si>
  <si>
    <t>Coût horaire pour prestation specifique hors forfait sur GTC- GTB (pendant heures et jours ouvrés)</t>
  </si>
  <si>
    <t xml:space="preserve">Partie bon de commande pour : </t>
  </si>
  <si>
    <t>- les prestations de maintenance corrective et de réparation hors forfait,</t>
  </si>
  <si>
    <t>- les prestations relatives aux modifications de la GTC suite à des travaux réalisés sur le site.</t>
  </si>
  <si>
    <t>Remplacement des filtres</t>
  </si>
  <si>
    <t>Sous total</t>
  </si>
  <si>
    <t>Filtre à Poche F7 (quantités annuelles)</t>
  </si>
  <si>
    <t>Filtre à Poche EU7 (quantités annuelles)</t>
  </si>
  <si>
    <t>G4 (quantités annuelles)</t>
  </si>
  <si>
    <t>EU5 (quantités annuelles)</t>
  </si>
  <si>
    <t>H14 (quantités annuelles)</t>
  </si>
  <si>
    <t>Réaumur (Galerie technique)</t>
  </si>
  <si>
    <t>à plaques, chauffage</t>
  </si>
  <si>
    <t>Barriqand</t>
  </si>
  <si>
    <t>à plaques, eau glacée</t>
  </si>
  <si>
    <t>Barrigaud</t>
  </si>
  <si>
    <t xml:space="preserve"> Gestion Technique Centralisée</t>
  </si>
  <si>
    <t>SVM</t>
  </si>
  <si>
    <t>93140yho</t>
  </si>
  <si>
    <t>Svm</t>
  </si>
  <si>
    <t>93-940/11xh5</t>
  </si>
  <si>
    <t>IM  SM6
Interrupteur (motorisée)</t>
  </si>
  <si>
    <t>Cerfacs</t>
  </si>
  <si>
    <t>20 Kv/410v</t>
  </si>
  <si>
    <t xml:space="preserve">Onduleur </t>
  </si>
  <si>
    <t>Distribution électrique secourue</t>
  </si>
  <si>
    <t>SCHNEIDER</t>
  </si>
  <si>
    <t>400 kVA</t>
  </si>
  <si>
    <t>Armoire eau glacée</t>
  </si>
  <si>
    <t>Climatisation salle informatique</t>
  </si>
  <si>
    <t>CW 053</t>
  </si>
  <si>
    <t>Magister 2 CW045</t>
  </si>
  <si>
    <t>DENCO</t>
  </si>
  <si>
    <t>An bureaux ancien bâtiment</t>
  </si>
  <si>
    <t>AIRTECH 45 A2</t>
  </si>
  <si>
    <t>informatique ancien bâtiment</t>
  </si>
  <si>
    <t>?</t>
  </si>
  <si>
    <t>rétroprojecteur ancien bâtiment</t>
  </si>
  <si>
    <t>Lemmens</t>
  </si>
  <si>
    <t>MB1-30dd</t>
  </si>
  <si>
    <t>local onduleur ancien bâtiment</t>
  </si>
  <si>
    <t>Caladair</t>
  </si>
  <si>
    <t xml:space="preserve">CTA </t>
  </si>
  <si>
    <t>Traitement air  bureaux nouveau bâtiment</t>
  </si>
  <si>
    <t>CIARMA 9023Y</t>
  </si>
  <si>
    <t>Armoire CVC ancien bâtiment</t>
  </si>
  <si>
    <t>Régulation   Chauffage/climatisation ancien bâtiment</t>
  </si>
  <si>
    <t>Armoire CVC nouveau bâtiment</t>
  </si>
  <si>
    <t>Régulation Climatisation/chauffage nouveau bâtiment</t>
  </si>
  <si>
    <t>Sauter</t>
  </si>
  <si>
    <t>Troc</t>
  </si>
  <si>
    <t>Devatec</t>
  </si>
  <si>
    <t>El7</t>
  </si>
  <si>
    <t>Pompes</t>
  </si>
  <si>
    <t>Eau chaude chauffage Ancien bâtiment</t>
  </si>
  <si>
    <t xml:space="preserve">JRC 41018 </t>
  </si>
  <si>
    <t>Eau Glacée circuit réfrigéré Ancien bâtiment</t>
  </si>
  <si>
    <t>JRE205.14</t>
  </si>
  <si>
    <t>Eau Glacée Calculateur Ancien bâtiment</t>
  </si>
  <si>
    <t>PS30</t>
  </si>
  <si>
    <t>Eau Glacée CTA Ancien bâtiment</t>
  </si>
  <si>
    <t>Chauffage Ventilos convecteur</t>
  </si>
  <si>
    <t>Siriux D32-60</t>
  </si>
  <si>
    <t>Eau chaude clim UTA Salle Conférence Nouveau bâtiment</t>
  </si>
  <si>
    <t>DCX-32-80N</t>
  </si>
  <si>
    <t>Eau glacée clim UTA Salle Conférence Nouveau bâtiment</t>
  </si>
  <si>
    <t>DXM 32-30N</t>
  </si>
  <si>
    <t>Eau chaude clim Ventilos convecteurs Nouveau bâtiment</t>
  </si>
  <si>
    <t>DXM-32-35</t>
  </si>
  <si>
    <t>Eau glacée clim Ventilos convecteurs Nouveau bâtiment</t>
  </si>
  <si>
    <t>DXM32-80N</t>
  </si>
  <si>
    <t>Eau chaude clim Radiateurs Nouveau bâtiment</t>
  </si>
  <si>
    <t>climatisation bureaux nouveau bâtiment</t>
  </si>
  <si>
    <t>Aquastream 2</t>
  </si>
  <si>
    <t>107 kW</t>
  </si>
  <si>
    <t>climatisation bureaux ancien bâtiment</t>
  </si>
  <si>
    <t>195 kW</t>
  </si>
  <si>
    <t>Bouteille mélange</t>
  </si>
  <si>
    <t>eau chaude, chauffage</t>
  </si>
  <si>
    <t>eau glacée, climatisation</t>
  </si>
  <si>
    <t>panneau solaire, eau chaude sanitaire nouveau bâtiment</t>
  </si>
  <si>
    <t>De Dietrich</t>
  </si>
  <si>
    <t>Dietrisol PRO 2,5 + BESC 500E</t>
  </si>
  <si>
    <t>Ballon eau chaude</t>
  </si>
  <si>
    <t>eau chaude sanitaire</t>
  </si>
  <si>
    <t>Régulation ventilos-convecteurs</t>
  </si>
  <si>
    <t>Chauffage – Climatisation des bureaux</t>
  </si>
  <si>
    <t>Tracer ZN 523</t>
  </si>
  <si>
    <t>Trane, VCD 600</t>
  </si>
  <si>
    <t>Trane, VCD 900</t>
  </si>
  <si>
    <t>Trane, VCD 1200</t>
  </si>
  <si>
    <t>Trane FCD 204</t>
  </si>
  <si>
    <t>Trane FCD 304</t>
  </si>
  <si>
    <t>Trane FCD 306</t>
  </si>
  <si>
    <t>Trane FCD 406</t>
  </si>
  <si>
    <t>Trane FCD 408</t>
  </si>
  <si>
    <t>Trane FCD 512</t>
  </si>
  <si>
    <t>Trane FCD 612</t>
  </si>
  <si>
    <t>Trane FCD 724</t>
  </si>
  <si>
    <t>Chauffage – Climatisation des bureaux B0 et B1</t>
  </si>
  <si>
    <t>MJL 404A</t>
  </si>
  <si>
    <t>Majoor Line</t>
  </si>
  <si>
    <t>Chauffage – Climatisation des bureaux J20b, I23 et I17</t>
  </si>
  <si>
    <t>COADIS</t>
  </si>
  <si>
    <t>634T</t>
  </si>
  <si>
    <t>Chauffage – Climatisation de la salle de séminaire (en remplacement de 2 Trane)</t>
  </si>
  <si>
    <t>Confortline</t>
  </si>
  <si>
    <t>Brumisateur Groupe froid</t>
  </si>
  <si>
    <t>Brumisation des 2 groupes froids par grande chaleur</t>
  </si>
  <si>
    <t xml:space="preserve"> UTA salle de conference Rdc</t>
  </si>
  <si>
    <t>Régulation Climatisation/chauffage</t>
  </si>
  <si>
    <t>Chauffage des bureaux</t>
  </si>
  <si>
    <t>Brugman</t>
  </si>
  <si>
    <t>21 SH /250W</t>
  </si>
  <si>
    <t>22 H /500W</t>
  </si>
  <si>
    <t>22 H /750W</t>
  </si>
  <si>
    <t>22 H /1000W</t>
  </si>
  <si>
    <t>22 H /1500W</t>
  </si>
  <si>
    <t>22 H /2000W</t>
  </si>
  <si>
    <t>onduleur ancien bâtiment</t>
  </si>
  <si>
    <t>sanitaire ancien bâtiment</t>
  </si>
  <si>
    <t>salle de conférence</t>
  </si>
  <si>
    <t>Saftair</t>
  </si>
  <si>
    <t>VIM7/7-4B Mono</t>
  </si>
  <si>
    <t>Sanitaire</t>
  </si>
  <si>
    <t>AVIV'AIR</t>
  </si>
  <si>
    <t>Minipla 800</t>
  </si>
  <si>
    <t>Locaux technique</t>
  </si>
  <si>
    <t>Schapi</t>
  </si>
  <si>
    <t>Armoires divisionnaires</t>
  </si>
  <si>
    <t>RdC, R+1</t>
  </si>
  <si>
    <t>Régulation Chauffage -Climatisation</t>
  </si>
  <si>
    <t xml:space="preserve"> 40 kVA</t>
  </si>
  <si>
    <t>PWB 4+11 29H00</t>
  </si>
  <si>
    <t>eau glacée</t>
  </si>
  <si>
    <t>PWB 18 11 63H00</t>
  </si>
  <si>
    <t xml:space="preserve"> froid</t>
  </si>
  <si>
    <t>plancher chauffant</t>
  </si>
  <si>
    <t>Chauffage -Climatisation</t>
  </si>
  <si>
    <t>2 tubes, climatisation bureau</t>
  </si>
  <si>
    <t>AIRCALO</t>
  </si>
  <si>
    <t>FUN 40,50,60</t>
  </si>
  <si>
    <t>4 tubes, climatisation salles de réunion et de crise</t>
  </si>
  <si>
    <t>FUN 120</t>
  </si>
  <si>
    <t>climatisation local serveurs</t>
  </si>
  <si>
    <t>MAJOT LINE 602D</t>
  </si>
  <si>
    <t>4x10kW</t>
  </si>
  <si>
    <t>climatisation local onduleur</t>
  </si>
  <si>
    <t>TCW 84 CLINT</t>
  </si>
  <si>
    <t>2x5kW</t>
  </si>
  <si>
    <t>loval UC (CNP)</t>
  </si>
  <si>
    <t>BORNEO SVC 40</t>
  </si>
  <si>
    <t>maintien en température de la passerelle</t>
  </si>
  <si>
    <t>FRICO</t>
  </si>
  <si>
    <t>chauffage du hall</t>
  </si>
  <si>
    <t>WAVIN</t>
  </si>
  <si>
    <t>Climasol</t>
  </si>
  <si>
    <t>bâtiment</t>
  </si>
  <si>
    <t>ATLANTIC</t>
  </si>
  <si>
    <t>DUO TECH 4400 VDAI</t>
  </si>
  <si>
    <t>local poubelles</t>
  </si>
  <si>
    <t>Mini STYLEA</t>
  </si>
  <si>
    <t>local serveurs</t>
  </si>
  <si>
    <t>BASIC</t>
  </si>
  <si>
    <t>50 L, ECS sanitaires, cafétéria et local ménage</t>
  </si>
  <si>
    <t>200L, ECS salles de repos</t>
  </si>
  <si>
    <t>Prix total 
€ HT</t>
  </si>
  <si>
    <t>PU
€ HT</t>
  </si>
  <si>
    <t>RECAPITULATIF METEO France</t>
  </si>
  <si>
    <t>Nombre d'heures prévues
total
h</t>
  </si>
  <si>
    <t>FORFAIT DUREE TOTALE</t>
  </si>
  <si>
    <t>PRESTATIONS PRISES EN CHARGE MÉTÉO-FRANCE</t>
  </si>
  <si>
    <t>Prestations annuelles d'analyse et assistance à la conduite</t>
  </si>
  <si>
    <t>Maintenance annuelle P2 + Astreinte + Dépannages</t>
  </si>
  <si>
    <t>1- TAUX HORAIRES (inclus frais de déplacement)</t>
  </si>
  <si>
    <t>HEURES AFFECTÉES AU CONTRAT ANNUELLEMENT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</si>
</sst>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&quot; €&quot;_-;\-* #,##0.00&quot; €&quot;_-;_-* \-??&quot; €&quot;_-;_-@_-"/>
    <numFmt numFmtId="165" formatCode="_-* #,##0.00\ _€_-;\-* #,##0.00\ _€_-;_-* \-??\ _€_-;_-@_-"/>
    <numFmt numFmtId="166" formatCode="#,##0.00&quot; €/U&quot;"/>
    <numFmt numFmtId="167" formatCode="#,##0&quot; h&quot;"/>
    <numFmt numFmtId="168" formatCode="#,##0.00&quot; €&quot;"/>
    <numFmt numFmtId="169" formatCode="#,##0&quot; ans&quot;"/>
    <numFmt numFmtId="170" formatCode="#,##0.0"/>
    <numFmt numFmtId="171" formatCode="0.000"/>
    <numFmt numFmtId="172" formatCode="0.000&quot; kW&quot;"/>
    <numFmt numFmtId="173" formatCode="#,##0&quot; kVA&quot;"/>
    <numFmt numFmtId="174" formatCode="#,##0&quot; kVAR&quot;"/>
    <numFmt numFmtId="175" formatCode="0.0&quot; kW&quot;"/>
    <numFmt numFmtId="176" formatCode="0&quot; kW&quot;"/>
    <numFmt numFmtId="177" formatCode="#,##0&quot; kW&quot;"/>
  </numFmts>
  <fonts count="33" x14ac:knownFonts="1">
    <font>
      <sz val="12"/>
      <color rgb="FF000000"/>
      <name val="Calibri"/>
      <family val="2"/>
      <charset val="1"/>
    </font>
    <font>
      <b/>
      <i/>
      <sz val="14"/>
      <color rgb="FF000000"/>
      <name val="Calibri"/>
      <family val="2"/>
    </font>
    <font>
      <b/>
      <i/>
      <u/>
      <sz val="12"/>
      <color rgb="FF376092"/>
      <name val="Calibri"/>
      <family val="2"/>
    </font>
    <font>
      <b/>
      <sz val="12"/>
      <color rgb="FF000000"/>
      <name val="Calibri"/>
      <family val="2"/>
      <charset val="1"/>
    </font>
    <font>
      <b/>
      <sz val="12"/>
      <color rgb="FF376092"/>
      <name val="Calibri"/>
      <family val="2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376092"/>
      <name val="Arial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  <charset val="1"/>
    </font>
    <font>
      <b/>
      <u/>
      <sz val="12"/>
      <color rgb="FF000000"/>
      <name val="Calibri"/>
      <family val="2"/>
    </font>
    <font>
      <b/>
      <sz val="12"/>
      <color rgb="FF376092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i/>
      <u/>
      <sz val="12"/>
      <color rgb="FF000000"/>
      <name val="Calibri"/>
      <family val="2"/>
    </font>
    <font>
      <b/>
      <i/>
      <u/>
      <sz val="12"/>
      <color rgb="FF376092"/>
      <name val="Calibri"/>
      <family val="2"/>
    </font>
    <font>
      <b/>
      <sz val="10"/>
      <color rgb="FF376092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/>
      <sz val="12"/>
      <name val="Arial"/>
      <family val="2"/>
      <scheme val="major"/>
    </font>
    <font>
      <b/>
      <sz val="12"/>
      <color rgb="FF000000"/>
      <name val="Calibri"/>
      <family val="2"/>
    </font>
    <font>
      <sz val="10"/>
      <color theme="1"/>
      <name val="Liberation Sans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111111"/>
      <name val="Arial"/>
      <family val="2"/>
    </font>
    <font>
      <sz val="8"/>
      <name val="Calibri"/>
      <family val="2"/>
      <charset val="1"/>
    </font>
    <font>
      <b/>
      <i/>
      <sz val="10"/>
      <color theme="1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89C765"/>
        <bgColor rgb="FF89C765"/>
      </patternFill>
    </fill>
    <fill>
      <patternFill patternType="solid">
        <fgColor rgb="FF00FF00"/>
        <bgColor rgb="FF00FF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8">
    <xf numFmtId="0" fontId="0" fillId="0" borderId="0"/>
    <xf numFmtId="165" fontId="11" fillId="0" borderId="0" applyBorder="0" applyProtection="0"/>
    <xf numFmtId="164" fontId="11" fillId="0" borderId="0" applyBorder="0" applyProtection="0"/>
    <xf numFmtId="0" fontId="14" fillId="0" borderId="0"/>
    <xf numFmtId="0" fontId="14" fillId="0" borderId="0"/>
    <xf numFmtId="0" fontId="14" fillId="0" borderId="0"/>
    <xf numFmtId="0" fontId="23" fillId="0" borderId="0"/>
    <xf numFmtId="0" fontId="31" fillId="0" borderId="0"/>
  </cellStyleXfs>
  <cellXfs count="17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0" fillId="0" borderId="1" xfId="2" applyFont="1" applyBorder="1" applyProtection="1"/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2" fillId="0" borderId="0" xfId="0" applyFont="1"/>
    <xf numFmtId="3" fontId="6" fillId="0" borderId="3" xfId="1" applyNumberFormat="1" applyFont="1" applyBorder="1" applyAlignment="1" applyProtection="1">
      <alignment vertical="center"/>
      <protection locked="0"/>
    </xf>
    <xf numFmtId="166" fontId="6" fillId="0" borderId="4" xfId="1" applyNumberFormat="1" applyFont="1" applyBorder="1" applyAlignment="1" applyProtection="1">
      <alignment vertical="center"/>
      <protection locked="0"/>
    </xf>
    <xf numFmtId="167" fontId="6" fillId="0" borderId="4" xfId="1" applyNumberFormat="1" applyFont="1" applyBorder="1" applyAlignment="1" applyProtection="1">
      <alignment vertical="center"/>
    </xf>
    <xf numFmtId="167" fontId="6" fillId="0" borderId="1" xfId="1" applyNumberFormat="1" applyFont="1" applyBorder="1" applyAlignment="1" applyProtection="1">
      <alignment vertical="center"/>
    </xf>
    <xf numFmtId="0" fontId="0" fillId="0" borderId="1" xfId="0" applyBorder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5" fontId="9" fillId="0" borderId="6" xfId="1" applyFont="1" applyBorder="1" applyAlignment="1" applyProtection="1">
      <alignment horizontal="left" vertical="center"/>
    </xf>
    <xf numFmtId="165" fontId="0" fillId="0" borderId="7" xfId="1" applyFont="1" applyBorder="1" applyAlignment="1" applyProtection="1">
      <alignment horizontal="center"/>
      <protection locked="0"/>
    </xf>
    <xf numFmtId="3" fontId="0" fillId="0" borderId="7" xfId="1" applyNumberFormat="1" applyFont="1" applyBorder="1" applyProtection="1">
      <protection locked="0"/>
    </xf>
    <xf numFmtId="166" fontId="0" fillId="0" borderId="5" xfId="1" applyNumberFormat="1" applyFont="1" applyBorder="1" applyProtection="1">
      <protection locked="0"/>
    </xf>
    <xf numFmtId="168" fontId="0" fillId="0" borderId="5" xfId="1" applyNumberFormat="1" applyFont="1" applyBorder="1" applyProtection="1"/>
    <xf numFmtId="165" fontId="10" fillId="0" borderId="6" xfId="1" applyFont="1" applyBorder="1" applyAlignment="1" applyProtection="1">
      <alignment horizontal="left" vertical="center" wrapText="1"/>
    </xf>
    <xf numFmtId="165" fontId="0" fillId="0" borderId="7" xfId="1" applyFont="1" applyBorder="1" applyAlignment="1" applyProtection="1">
      <alignment horizontal="center" vertical="center"/>
      <protection locked="0"/>
    </xf>
    <xf numFmtId="3" fontId="0" fillId="0" borderId="7" xfId="1" applyNumberFormat="1" applyFont="1" applyBorder="1" applyAlignment="1" applyProtection="1">
      <alignment vertical="center"/>
      <protection locked="0"/>
    </xf>
    <xf numFmtId="166" fontId="0" fillId="0" borderId="5" xfId="1" applyNumberFormat="1" applyFont="1" applyBorder="1" applyAlignment="1" applyProtection="1">
      <alignment vertical="center"/>
      <protection locked="0"/>
    </xf>
    <xf numFmtId="168" fontId="0" fillId="0" borderId="5" xfId="1" applyNumberFormat="1" applyFont="1" applyBorder="1" applyAlignment="1" applyProtection="1">
      <alignment vertical="center"/>
    </xf>
    <xf numFmtId="168" fontId="8" fillId="2" borderId="1" xfId="1" applyNumberFormat="1" applyFont="1" applyFill="1" applyBorder="1" applyAlignment="1" applyProtection="1">
      <alignment vertical="center"/>
    </xf>
    <xf numFmtId="165" fontId="8" fillId="0" borderId="0" xfId="1" applyFont="1" applyBorder="1" applyAlignment="1" applyProtection="1">
      <alignment horizontal="left" vertical="center"/>
    </xf>
    <xf numFmtId="165" fontId="8" fillId="0" borderId="0" xfId="1" applyFont="1" applyBorder="1" applyAlignment="1" applyProtection="1">
      <alignment horizontal="center"/>
      <protection locked="0"/>
    </xf>
    <xf numFmtId="3" fontId="8" fillId="0" borderId="0" xfId="1" applyNumberFormat="1" applyFont="1" applyBorder="1" applyProtection="1">
      <protection locked="0"/>
    </xf>
    <xf numFmtId="168" fontId="8" fillId="0" borderId="0" xfId="1" applyNumberFormat="1" applyFont="1" applyBorder="1" applyProtection="1"/>
    <xf numFmtId="165" fontId="8" fillId="0" borderId="6" xfId="1" applyFont="1" applyBorder="1" applyAlignment="1" applyProtection="1">
      <alignment horizontal="left" vertical="center"/>
    </xf>
    <xf numFmtId="165" fontId="8" fillId="3" borderId="0" xfId="1" applyFont="1" applyFill="1" applyBorder="1" applyAlignment="1" applyProtection="1">
      <alignment horizontal="center" vertical="center"/>
    </xf>
    <xf numFmtId="0" fontId="0" fillId="3" borderId="0" xfId="0" applyFill="1" applyAlignment="1">
      <alignment horizontal="center" vertical="center"/>
    </xf>
    <xf numFmtId="168" fontId="8" fillId="3" borderId="0" xfId="1" applyNumberFormat="1" applyFont="1" applyFill="1" applyBorder="1" applyAlignment="1" applyProtection="1">
      <alignment vertical="center"/>
    </xf>
    <xf numFmtId="165" fontId="0" fillId="0" borderId="6" xfId="1" applyFont="1" applyBorder="1" applyAlignment="1" applyProtection="1">
      <alignment horizontal="left" vertical="center"/>
    </xf>
    <xf numFmtId="165" fontId="0" fillId="0" borderId="1" xfId="0" applyNumberFormat="1" applyBorder="1"/>
    <xf numFmtId="0" fontId="0" fillId="0" borderId="0" xfId="0" applyAlignment="1">
      <alignment wrapText="1"/>
    </xf>
    <xf numFmtId="0" fontId="13" fillId="0" borderId="1" xfId="0" applyFont="1" applyBorder="1"/>
    <xf numFmtId="0" fontId="14" fillId="0" borderId="1" xfId="3" applyBorder="1" applyAlignment="1">
      <alignment horizontal="center" vertical="center" wrapText="1"/>
    </xf>
    <xf numFmtId="0" fontId="16" fillId="0" borderId="0" xfId="0" applyFont="1"/>
    <xf numFmtId="165" fontId="18" fillId="0" borderId="6" xfId="1" applyFont="1" applyBorder="1" applyAlignment="1" applyProtection="1">
      <alignment horizontal="left" vertical="center"/>
    </xf>
    <xf numFmtId="0" fontId="19" fillId="0" borderId="0" xfId="0" applyFont="1" applyAlignment="1">
      <alignment horizontal="right" vertical="top"/>
    </xf>
    <xf numFmtId="165" fontId="20" fillId="0" borderId="6" xfId="1" applyFont="1" applyBorder="1" applyAlignment="1" applyProtection="1">
      <alignment horizontal="left" vertical="center" wrapText="1"/>
    </xf>
    <xf numFmtId="49" fontId="20" fillId="0" borderId="6" xfId="1" applyNumberFormat="1" applyFont="1" applyBorder="1" applyAlignment="1" applyProtection="1">
      <alignment horizontal="justify" vertical="top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0" fillId="4" borderId="1" xfId="0" applyNumberForma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164" fontId="22" fillId="0" borderId="1" xfId="0" applyNumberFormat="1" applyFont="1" applyBorder="1"/>
    <xf numFmtId="164" fontId="22" fillId="0" borderId="1" xfId="2" applyFont="1" applyBorder="1" applyProtection="1"/>
    <xf numFmtId="0" fontId="1" fillId="0" borderId="0" xfId="0" applyFont="1" applyAlignment="1">
      <alignment horizontal="center" vertical="center"/>
    </xf>
    <xf numFmtId="170" fontId="0" fillId="0" borderId="5" xfId="1" applyNumberFormat="1" applyFont="1" applyBorder="1" applyAlignment="1" applyProtection="1">
      <alignment horizontal="center" vertical="center"/>
    </xf>
    <xf numFmtId="170" fontId="8" fillId="2" borderId="1" xfId="1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 wrapText="1"/>
    </xf>
    <xf numFmtId="170" fontId="0" fillId="0" borderId="1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24" fillId="6" borderId="10" xfId="6" applyFont="1" applyFill="1" applyBorder="1" applyAlignment="1">
      <alignment horizontal="center" vertical="center" wrapText="1"/>
    </xf>
    <xf numFmtId="0" fontId="24" fillId="6" borderId="11" xfId="6" applyFont="1" applyFill="1" applyBorder="1" applyAlignment="1">
      <alignment horizontal="center" vertical="center" wrapText="1"/>
    </xf>
    <xf numFmtId="3" fontId="24" fillId="6" borderId="11" xfId="6" applyNumberFormat="1" applyFont="1" applyFill="1" applyBorder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12" xfId="6" applyFont="1" applyBorder="1" applyAlignment="1">
      <alignment horizontal="center" vertical="center" wrapText="1"/>
    </xf>
    <xf numFmtId="0" fontId="25" fillId="0" borderId="12" xfId="6" applyFont="1" applyBorder="1" applyAlignment="1">
      <alignment horizontal="justify" vertical="center" wrapText="1"/>
    </xf>
    <xf numFmtId="0" fontId="25" fillId="0" borderId="13" xfId="6" applyFont="1" applyBorder="1" applyAlignment="1">
      <alignment horizontal="center" vertical="center" wrapText="1"/>
    </xf>
    <xf numFmtId="0" fontId="25" fillId="0" borderId="13" xfId="6" applyFont="1" applyBorder="1" applyAlignment="1">
      <alignment horizontal="justify" vertical="center" wrapText="1"/>
    </xf>
    <xf numFmtId="3" fontId="25" fillId="0" borderId="13" xfId="6" applyNumberFormat="1" applyFont="1" applyBorder="1" applyAlignment="1">
      <alignment horizontal="center" vertical="center" wrapText="1"/>
    </xf>
    <xf numFmtId="0" fontId="25" fillId="0" borderId="14" xfId="6" applyFont="1" applyBorder="1" applyAlignment="1">
      <alignment horizontal="center" vertical="center" wrapText="1"/>
    </xf>
    <xf numFmtId="0" fontId="25" fillId="0" borderId="14" xfId="6" applyFont="1" applyBorder="1" applyAlignment="1">
      <alignment horizontal="justify" vertical="center" wrapText="1"/>
    </xf>
    <xf numFmtId="3" fontId="25" fillId="0" borderId="14" xfId="6" applyNumberFormat="1" applyFont="1" applyBorder="1" applyAlignment="1">
      <alignment horizontal="center" vertical="center" wrapText="1"/>
    </xf>
    <xf numFmtId="4" fontId="25" fillId="0" borderId="14" xfId="6" applyNumberFormat="1" applyFont="1" applyBorder="1" applyAlignment="1">
      <alignment horizontal="center" vertical="center" wrapText="1"/>
    </xf>
    <xf numFmtId="0" fontId="25" fillId="0" borderId="15" xfId="6" applyFont="1" applyBorder="1" applyAlignment="1">
      <alignment horizontal="justify" vertical="center" wrapText="1"/>
    </xf>
    <xf numFmtId="172" fontId="25" fillId="0" borderId="14" xfId="6" applyNumberFormat="1" applyFont="1" applyBorder="1" applyAlignment="1">
      <alignment horizontal="center" vertical="center" wrapText="1"/>
    </xf>
    <xf numFmtId="0" fontId="25" fillId="0" borderId="15" xfId="6" applyFont="1" applyBorder="1" applyAlignment="1">
      <alignment horizontal="center" vertical="center" wrapText="1"/>
    </xf>
    <xf numFmtId="172" fontId="25" fillId="0" borderId="15" xfId="6" applyNumberFormat="1" applyFont="1" applyBorder="1" applyAlignment="1">
      <alignment horizontal="center" vertical="center" wrapText="1"/>
    </xf>
    <xf numFmtId="173" fontId="25" fillId="0" borderId="14" xfId="6" applyNumberFormat="1" applyFont="1" applyBorder="1" applyAlignment="1">
      <alignment horizontal="center" vertical="center" wrapText="1"/>
    </xf>
    <xf numFmtId="0" fontId="26" fillId="0" borderId="14" xfId="6" applyFont="1" applyBorder="1" applyAlignment="1">
      <alignment horizontal="center" vertical="center" wrapText="1"/>
    </xf>
    <xf numFmtId="171" fontId="25" fillId="0" borderId="14" xfId="6" applyNumberFormat="1" applyFont="1" applyBorder="1" applyAlignment="1">
      <alignment horizontal="center" vertical="center" wrapText="1"/>
    </xf>
    <xf numFmtId="3" fontId="25" fillId="0" borderId="15" xfId="6" applyNumberFormat="1" applyFont="1" applyBorder="1" applyAlignment="1">
      <alignment horizontal="center" vertical="center" wrapText="1"/>
    </xf>
    <xf numFmtId="174" fontId="25" fillId="0" borderId="14" xfId="6" applyNumberFormat="1" applyFont="1" applyBorder="1" applyAlignment="1">
      <alignment horizontal="center" vertical="center" wrapText="1"/>
    </xf>
    <xf numFmtId="4" fontId="25" fillId="0" borderId="15" xfId="6" applyNumberFormat="1" applyFont="1" applyBorder="1" applyAlignment="1">
      <alignment horizontal="center" vertical="center" wrapText="1"/>
    </xf>
    <xf numFmtId="3" fontId="25" fillId="0" borderId="12" xfId="6" applyNumberFormat="1" applyFont="1" applyBorder="1" applyAlignment="1">
      <alignment horizontal="center" vertical="center" wrapText="1"/>
    </xf>
    <xf numFmtId="2" fontId="25" fillId="0" borderId="14" xfId="6" applyNumberFormat="1" applyFont="1" applyBorder="1" applyAlignment="1">
      <alignment horizontal="center" vertical="center" wrapText="1"/>
    </xf>
    <xf numFmtId="171" fontId="25" fillId="0" borderId="15" xfId="6" applyNumberFormat="1" applyFont="1" applyBorder="1" applyAlignment="1">
      <alignment horizontal="center" vertical="center" wrapText="1"/>
    </xf>
    <xf numFmtId="0" fontId="25" fillId="7" borderId="0" xfId="6" applyFont="1" applyFill="1" applyAlignment="1">
      <alignment horizontal="center" vertical="center" wrapText="1"/>
    </xf>
    <xf numFmtId="172" fontId="25" fillId="0" borderId="12" xfId="6" applyNumberFormat="1" applyFont="1" applyBorder="1" applyAlignment="1">
      <alignment horizontal="center" vertical="center" wrapText="1"/>
    </xf>
    <xf numFmtId="0" fontId="25" fillId="8" borderId="0" xfId="6" applyFont="1" applyFill="1" applyAlignment="1">
      <alignment horizontal="center" vertical="center" wrapText="1"/>
    </xf>
    <xf numFmtId="0" fontId="27" fillId="0" borderId="14" xfId="6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 wrapText="1"/>
    </xf>
    <xf numFmtId="175" fontId="25" fillId="0" borderId="14" xfId="6" applyNumberFormat="1" applyFont="1" applyBorder="1" applyAlignment="1">
      <alignment horizontal="center" vertical="center" wrapText="1"/>
    </xf>
    <xf numFmtId="176" fontId="25" fillId="0" borderId="14" xfId="6" applyNumberFormat="1" applyFont="1" applyBorder="1" applyAlignment="1">
      <alignment horizontal="center" vertical="center" wrapText="1"/>
    </xf>
    <xf numFmtId="0" fontId="26" fillId="0" borderId="14" xfId="6" applyFont="1" applyBorder="1" applyAlignment="1">
      <alignment horizontal="justify" vertical="center" wrapText="1"/>
    </xf>
    <xf numFmtId="172" fontId="26" fillId="0" borderId="14" xfId="6" applyNumberFormat="1" applyFont="1" applyBorder="1" applyAlignment="1">
      <alignment horizontal="center" vertical="center" wrapText="1"/>
    </xf>
    <xf numFmtId="3" fontId="26" fillId="0" borderId="14" xfId="6" applyNumberFormat="1" applyFont="1" applyBorder="1" applyAlignment="1">
      <alignment horizontal="center" vertical="center" wrapText="1"/>
    </xf>
    <xf numFmtId="0" fontId="27" fillId="0" borderId="14" xfId="6" applyFont="1" applyBorder="1" applyAlignment="1">
      <alignment horizontal="justify" vertical="center" wrapText="1"/>
    </xf>
    <xf numFmtId="0" fontId="28" fillId="0" borderId="14" xfId="6" applyFont="1" applyBorder="1" applyAlignment="1">
      <alignment horizontal="center" vertical="center" wrapText="1"/>
    </xf>
    <xf numFmtId="0" fontId="28" fillId="0" borderId="14" xfId="6" applyFont="1" applyBorder="1" applyAlignment="1">
      <alignment horizontal="justify" vertical="center" wrapText="1"/>
    </xf>
    <xf numFmtId="3" fontId="28" fillId="0" borderId="14" xfId="6" applyNumberFormat="1" applyFont="1" applyBorder="1" applyAlignment="1">
      <alignment horizontal="center" vertical="center" wrapText="1"/>
    </xf>
    <xf numFmtId="177" fontId="25" fillId="0" borderId="14" xfId="6" applyNumberFormat="1" applyFont="1" applyBorder="1" applyAlignment="1">
      <alignment horizontal="center" vertical="center" wrapText="1"/>
    </xf>
    <xf numFmtId="175" fontId="26" fillId="0" borderId="14" xfId="6" applyNumberFormat="1" applyFont="1" applyBorder="1" applyAlignment="1">
      <alignment horizontal="center" vertical="center" wrapText="1"/>
    </xf>
    <xf numFmtId="2" fontId="26" fillId="0" borderId="14" xfId="6" applyNumberFormat="1" applyFont="1" applyBorder="1" applyAlignment="1">
      <alignment horizontal="center" vertical="center" wrapText="1"/>
    </xf>
    <xf numFmtId="176" fontId="26" fillId="0" borderId="14" xfId="6" applyNumberFormat="1" applyFont="1" applyBorder="1" applyAlignment="1">
      <alignment horizontal="center" vertical="center" wrapText="1"/>
    </xf>
    <xf numFmtId="3" fontId="25" fillId="0" borderId="0" xfId="6" applyNumberFormat="1" applyFont="1" applyAlignment="1">
      <alignment horizontal="center" vertical="center" wrapText="1"/>
    </xf>
    <xf numFmtId="4" fontId="25" fillId="0" borderId="12" xfId="6" applyNumberFormat="1" applyFont="1" applyBorder="1" applyAlignment="1">
      <alignment horizontal="center" vertical="center" wrapText="1"/>
    </xf>
    <xf numFmtId="4" fontId="25" fillId="0" borderId="13" xfId="6" applyNumberFormat="1" applyFont="1" applyBorder="1" applyAlignment="1">
      <alignment horizontal="center" vertical="center" wrapText="1"/>
    </xf>
    <xf numFmtId="4" fontId="26" fillId="0" borderId="14" xfId="6" applyNumberFormat="1" applyFont="1" applyBorder="1" applyAlignment="1">
      <alignment horizontal="center" vertical="center" wrapText="1"/>
    </xf>
    <xf numFmtId="4" fontId="28" fillId="0" borderId="14" xfId="6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indent="2"/>
    </xf>
    <xf numFmtId="0" fontId="30" fillId="9" borderId="13" xfId="6" applyFont="1" applyFill="1" applyBorder="1" applyAlignment="1">
      <alignment horizontal="center" vertical="center" wrapText="1"/>
    </xf>
    <xf numFmtId="0" fontId="30" fillId="9" borderId="13" xfId="6" applyFont="1" applyFill="1" applyBorder="1" applyAlignment="1">
      <alignment horizontal="justify" vertical="center" wrapText="1"/>
    </xf>
    <xf numFmtId="4" fontId="30" fillId="9" borderId="13" xfId="6" applyNumberFormat="1" applyFont="1" applyFill="1" applyBorder="1" applyAlignment="1">
      <alignment horizontal="center" vertical="center" wrapText="1"/>
    </xf>
    <xf numFmtId="172" fontId="30" fillId="9" borderId="13" xfId="6" applyNumberFormat="1" applyFont="1" applyFill="1" applyBorder="1" applyAlignment="1">
      <alignment horizontal="center" vertical="center" wrapText="1"/>
    </xf>
    <xf numFmtId="3" fontId="30" fillId="9" borderId="14" xfId="6" applyNumberFormat="1" applyFont="1" applyFill="1" applyBorder="1" applyAlignment="1">
      <alignment horizontal="center" vertical="center" wrapText="1"/>
    </xf>
    <xf numFmtId="4" fontId="30" fillId="9" borderId="14" xfId="6" applyNumberFormat="1" applyFont="1" applyFill="1" applyBorder="1" applyAlignment="1">
      <alignment horizontal="center" vertical="center" wrapText="1"/>
    </xf>
    <xf numFmtId="0" fontId="25" fillId="9" borderId="14" xfId="6" applyFont="1" applyFill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4" fillId="0" borderId="16" xfId="7" applyFont="1" applyBorder="1" applyAlignment="1">
      <alignment horizontal="justify" vertical="center" wrapText="1"/>
    </xf>
    <xf numFmtId="0" fontId="14" fillId="0" borderId="16" xfId="7" applyFont="1" applyBorder="1" applyAlignment="1">
      <alignment horizontal="center" vertical="center" wrapText="1"/>
    </xf>
    <xf numFmtId="3" fontId="14" fillId="0" borderId="16" xfId="7" applyNumberFormat="1" applyFont="1" applyBorder="1" applyAlignment="1">
      <alignment horizontal="center" vertical="center" wrapText="1"/>
    </xf>
    <xf numFmtId="0" fontId="32" fillId="0" borderId="16" xfId="7" applyFont="1" applyBorder="1" applyAlignment="1">
      <alignment horizontal="center" vertical="center" wrapText="1"/>
    </xf>
    <xf numFmtId="3" fontId="14" fillId="0" borderId="0" xfId="7" applyNumberFormat="1" applyFont="1" applyAlignment="1">
      <alignment horizontal="center" vertical="center" wrapText="1"/>
    </xf>
    <xf numFmtId="2" fontId="14" fillId="0" borderId="16" xfId="7" applyNumberFormat="1" applyFont="1" applyBorder="1" applyAlignment="1">
      <alignment horizontal="center" vertical="center" wrapText="1"/>
    </xf>
    <xf numFmtId="0" fontId="14" fillId="0" borderId="0" xfId="7" applyFont="1" applyAlignment="1">
      <alignment horizontal="justify" vertical="center" wrapText="1"/>
    </xf>
    <xf numFmtId="0" fontId="14" fillId="0" borderId="17" xfId="7" applyFont="1" applyBorder="1" applyAlignment="1">
      <alignment horizontal="center" vertical="center" wrapText="1"/>
    </xf>
    <xf numFmtId="0" fontId="14" fillId="0" borderId="17" xfId="7" applyFont="1" applyBorder="1" applyAlignment="1">
      <alignment horizontal="justify" vertical="center" wrapText="1"/>
    </xf>
    <xf numFmtId="3" fontId="14" fillId="0" borderId="17" xfId="7" applyNumberFormat="1" applyFont="1" applyBorder="1" applyAlignment="1">
      <alignment horizontal="center" vertical="center" wrapText="1"/>
    </xf>
    <xf numFmtId="0" fontId="14" fillId="0" borderId="18" xfId="7" applyFont="1" applyBorder="1" applyAlignment="1">
      <alignment horizontal="center" vertical="center" wrapText="1"/>
    </xf>
    <xf numFmtId="0" fontId="14" fillId="0" borderId="19" xfId="7" applyFont="1" applyBorder="1" applyAlignment="1">
      <alignment horizontal="justify" vertical="center" wrapText="1"/>
    </xf>
    <xf numFmtId="0" fontId="14" fillId="0" borderId="19" xfId="7" applyFont="1" applyBorder="1" applyAlignment="1">
      <alignment horizontal="center" vertical="center" wrapText="1"/>
    </xf>
    <xf numFmtId="3" fontId="14" fillId="0" borderId="19" xfId="7" applyNumberFormat="1" applyFont="1" applyBorder="1" applyAlignment="1">
      <alignment horizontal="center" vertical="center" wrapText="1"/>
    </xf>
    <xf numFmtId="2" fontId="14" fillId="0" borderId="19" xfId="7" applyNumberFormat="1" applyFont="1" applyBorder="1" applyAlignment="1">
      <alignment horizontal="center" vertical="center" wrapText="1"/>
    </xf>
    <xf numFmtId="0" fontId="14" fillId="0" borderId="20" xfId="7" applyFont="1" applyBorder="1" applyAlignment="1">
      <alignment horizontal="center" vertical="center" wrapText="1"/>
    </xf>
    <xf numFmtId="0" fontId="14" fillId="0" borderId="21" xfId="7" applyFont="1" applyBorder="1" applyAlignment="1">
      <alignment horizontal="center" vertical="center" wrapText="1"/>
    </xf>
    <xf numFmtId="0" fontId="14" fillId="0" borderId="22" xfId="7" applyFont="1" applyBorder="1" applyAlignment="1">
      <alignment horizontal="center" vertical="center" wrapText="1"/>
    </xf>
    <xf numFmtId="0" fontId="30" fillId="9" borderId="23" xfId="6" applyFont="1" applyFill="1" applyBorder="1" applyAlignment="1">
      <alignment horizontal="center" vertical="center" wrapText="1"/>
    </xf>
    <xf numFmtId="0" fontId="30" fillId="9" borderId="24" xfId="6" applyFont="1" applyFill="1" applyBorder="1" applyAlignment="1">
      <alignment horizontal="justify" vertical="center" wrapText="1"/>
    </xf>
    <xf numFmtId="0" fontId="30" fillId="9" borderId="24" xfId="6" applyFont="1" applyFill="1" applyBorder="1" applyAlignment="1">
      <alignment horizontal="center" vertical="center" wrapText="1"/>
    </xf>
    <xf numFmtId="4" fontId="30" fillId="9" borderId="24" xfId="6" applyNumberFormat="1" applyFont="1" applyFill="1" applyBorder="1" applyAlignment="1">
      <alignment horizontal="center" vertical="center" wrapText="1"/>
    </xf>
    <xf numFmtId="172" fontId="30" fillId="9" borderId="24" xfId="6" applyNumberFormat="1" applyFont="1" applyFill="1" applyBorder="1" applyAlignment="1">
      <alignment horizontal="center" vertical="center" wrapText="1"/>
    </xf>
    <xf numFmtId="0" fontId="25" fillId="9" borderId="25" xfId="6" applyFont="1" applyFill="1" applyBorder="1" applyAlignment="1">
      <alignment horizontal="center" vertical="center" wrapText="1"/>
    </xf>
    <xf numFmtId="3" fontId="30" fillId="9" borderId="25" xfId="6" applyNumberFormat="1" applyFont="1" applyFill="1" applyBorder="1" applyAlignment="1">
      <alignment horizontal="center" vertical="center" wrapText="1"/>
    </xf>
    <xf numFmtId="4" fontId="30" fillId="9" borderId="25" xfId="6" applyNumberFormat="1" applyFont="1" applyFill="1" applyBorder="1" applyAlignment="1">
      <alignment horizontal="center" vertical="center" wrapText="1"/>
    </xf>
    <xf numFmtId="4" fontId="30" fillId="9" borderId="26" xfId="6" applyNumberFormat="1" applyFont="1" applyFill="1" applyBorder="1" applyAlignment="1">
      <alignment horizontal="center" vertical="center" wrapText="1"/>
    </xf>
    <xf numFmtId="2" fontId="14" fillId="0" borderId="27" xfId="7" applyNumberFormat="1" applyFont="1" applyBorder="1" applyAlignment="1">
      <alignment horizontal="center" vertical="center" wrapText="1"/>
    </xf>
    <xf numFmtId="0" fontId="14" fillId="0" borderId="27" xfId="7" applyFont="1" applyBorder="1" applyAlignment="1">
      <alignment horizontal="center" vertical="center" wrapText="1"/>
    </xf>
    <xf numFmtId="0" fontId="14" fillId="9" borderId="25" xfId="6" applyFont="1" applyFill="1" applyBorder="1" applyAlignment="1">
      <alignment horizontal="center" vertical="center" wrapText="1"/>
    </xf>
    <xf numFmtId="165" fontId="6" fillId="0" borderId="1" xfId="1" applyFont="1" applyBorder="1" applyAlignment="1" applyProtection="1">
      <alignment horizontal="justify" vertical="center"/>
    </xf>
    <xf numFmtId="165" fontId="6" fillId="0" borderId="1" xfId="1" applyFont="1" applyBorder="1" applyAlignment="1" applyProtection="1">
      <alignment horizontal="center" vertical="center"/>
      <protection locked="0"/>
    </xf>
    <xf numFmtId="165" fontId="6" fillId="0" borderId="2" xfId="1" applyFont="1" applyBorder="1" applyAlignment="1" applyProtection="1">
      <alignment horizontal="justify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/>
    <xf numFmtId="0" fontId="2" fillId="0" borderId="0" xfId="0" applyFont="1"/>
    <xf numFmtId="165" fontId="5" fillId="0" borderId="1" xfId="1" applyFont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165" fontId="8" fillId="2" borderId="1" xfId="1" applyFont="1" applyFill="1" applyBorder="1" applyAlignment="1" applyProtection="1">
      <alignment horizontal="center" vertical="center"/>
    </xf>
    <xf numFmtId="168" fontId="0" fillId="0" borderId="1" xfId="0" applyNumberFormat="1" applyBorder="1" applyAlignment="1">
      <alignment vertical="center"/>
    </xf>
    <xf numFmtId="164" fontId="21" fillId="5" borderId="2" xfId="2" applyFont="1" applyFill="1" applyBorder="1" applyAlignment="1" applyProtection="1">
      <alignment horizontal="center" vertical="center"/>
    </xf>
    <xf numFmtId="164" fontId="21" fillId="5" borderId="3" xfId="2" applyFont="1" applyFill="1" applyBorder="1" applyAlignment="1" applyProtection="1">
      <alignment horizontal="center" vertical="center"/>
    </xf>
    <xf numFmtId="164" fontId="21" fillId="5" borderId="4" xfId="2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7" fillId="0" borderId="2" xfId="1" applyFont="1" applyBorder="1" applyAlignment="1" applyProtection="1">
      <alignment horizontal="center" vertical="top"/>
    </xf>
    <xf numFmtId="165" fontId="7" fillId="0" borderId="3" xfId="1" applyFont="1" applyBorder="1" applyAlignment="1" applyProtection="1">
      <alignment horizontal="center" vertical="top"/>
    </xf>
    <xf numFmtId="165" fontId="7" fillId="0" borderId="4" xfId="1" applyFont="1" applyBorder="1" applyAlignment="1" applyProtection="1">
      <alignment horizontal="center" vertical="top"/>
    </xf>
    <xf numFmtId="0" fontId="14" fillId="0" borderId="9" xfId="3" applyBorder="1" applyAlignment="1">
      <alignment horizontal="center" vertical="center" wrapText="1"/>
    </xf>
    <xf numFmtId="0" fontId="14" fillId="0" borderId="7" xfId="3" applyBorder="1" applyAlignment="1">
      <alignment horizontal="center" vertical="center" wrapText="1"/>
    </xf>
    <xf numFmtId="0" fontId="14" fillId="0" borderId="8" xfId="3" applyBorder="1" applyAlignment="1">
      <alignment horizontal="center" vertical="center" wrapText="1"/>
    </xf>
  </cellXfs>
  <cellStyles count="8">
    <cellStyle name="Milliers" xfId="1" builtinId="3"/>
    <cellStyle name="Monétaire" xfId="2" builtinId="4"/>
    <cellStyle name="Normal" xfId="0" builtinId="0"/>
    <cellStyle name="Normal 10" xfId="5" xr:uid="{4D77732F-DD72-4852-B4A6-7B0618C4E667}"/>
    <cellStyle name="Normal 2" xfId="3" xr:uid="{0559ED17-CE3C-4586-BFF5-B356CFC7AD37}"/>
    <cellStyle name="Normal 2 2 3" xfId="4" xr:uid="{6D54DF08-012F-4B21-B144-10AEB578CE2A}"/>
    <cellStyle name="Normal 3" xfId="6" xr:uid="{E2698244-C371-4513-9729-81B9D62F9981}"/>
    <cellStyle name="Normal 4" xfId="7" xr:uid="{EC98CA12-9AFD-47B5-9C82-35D350E14B06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</dxfs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foeli\Downloads\5-_plan_de_GER_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gobalma-my.sharepoint.com/ACHEMINEMENT/AGENCE%20AD/Equipe%20Allocations/R&#233;pertoire%20priv&#233;/PITD/Publication/GTG2004/En%20cours/Table%20PITD%20version%202011-01-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E_Patrimoine\EHPAD%202013_2014\Exploitation%20maintenance\Maintenance%20GER\Mise%20&#224;%20jour%20Outil%20inventaire\Outil_de_pilotage_technique_du_patrimoine_1%20(d&#233;prot&#233;g&#23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gobalma-my.sharepoint.com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TM\BATIMENT_EXPLOITATION\CONTRAT\CONTRATS\Chauffage\dossier%20technique\liste_equipements-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gobalma-my.sharepoint.com/SL/20-018%20Ville%20de%20Marseillan%20-%20AMO%20MPG%20Complexe%20sportif/1-Programme%20EM/2-cadrage_EM/Marseillan_CS-co&#251;t_EM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sgobalma-my.sharepoint.com/Elise%20Defores/17-038%20Universit&#233;%20Paul%20Sabatier%20-%20Maison%20des%20Etudiants%20et%20du%20Personnel/04%20-%20APD/06-Reprise%20APD/01-Rendu%20Atmosph&#232;res/02-Co&#251;t%20global%20-%20Maintenance/02-Maintenance/P2%20UPS%20MEP.xlsx?BE33874F" TargetMode="External"/><Relationship Id="rId1" Type="http://schemas.openxmlformats.org/officeDocument/2006/relationships/externalLinkPath" Target="file:///\\BE33874F\P2%20UPS%20M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/>
        </row>
        <row r="35">
          <cell r="B35"/>
        </row>
        <row r="36">
          <cell r="B36"/>
        </row>
        <row r="37">
          <cell r="B37"/>
        </row>
        <row r="38">
          <cell r="B38"/>
        </row>
        <row r="39">
          <cell r="B39"/>
        </row>
        <row r="40">
          <cell r="B40"/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/>
          <cell r="X5"/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/>
          <cell r="X6"/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/>
          <cell r="T9"/>
          <cell r="U9">
            <v>4</v>
          </cell>
          <cell r="V9">
            <v>1</v>
          </cell>
          <cell r="W9"/>
          <cell r="X9"/>
        </row>
        <row r="11">
          <cell r="S11"/>
          <cell r="T11"/>
          <cell r="U11"/>
          <cell r="V11"/>
          <cell r="W11"/>
        </row>
        <row r="12">
          <cell r="S12"/>
          <cell r="T12"/>
          <cell r="U12"/>
          <cell r="V12"/>
          <cell r="W12"/>
        </row>
        <row r="13">
          <cell r="S13"/>
          <cell r="T13"/>
          <cell r="U13"/>
          <cell r="V13"/>
          <cell r="W13"/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/>
          <cell r="T14"/>
          <cell r="U14"/>
          <cell r="V14"/>
          <cell r="W14"/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/>
          <cell r="T15"/>
          <cell r="U15"/>
          <cell r="V15"/>
          <cell r="W15"/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/>
          <cell r="T16"/>
          <cell r="U16"/>
          <cell r="V16"/>
          <cell r="W16"/>
        </row>
        <row r="17">
          <cell r="S17"/>
          <cell r="T17"/>
          <cell r="U17"/>
          <cell r="V17"/>
          <cell r="W17"/>
        </row>
        <row r="18">
          <cell r="S18"/>
          <cell r="T18"/>
          <cell r="U18"/>
          <cell r="V18"/>
          <cell r="W18"/>
        </row>
        <row r="19">
          <cell r="S19"/>
          <cell r="T19"/>
          <cell r="U19"/>
          <cell r="V19"/>
          <cell r="W19"/>
        </row>
        <row r="20">
          <cell r="S20"/>
          <cell r="T20"/>
          <cell r="U20"/>
          <cell r="V20"/>
          <cell r="W20"/>
        </row>
        <row r="21">
          <cell r="S21"/>
          <cell r="T21"/>
          <cell r="U21"/>
          <cell r="V21"/>
          <cell r="W21"/>
        </row>
        <row r="22">
          <cell r="S22"/>
          <cell r="T22"/>
          <cell r="U22"/>
          <cell r="V22"/>
          <cell r="W22"/>
        </row>
        <row r="23">
          <cell r="S23"/>
          <cell r="T23"/>
          <cell r="U23"/>
          <cell r="V23"/>
          <cell r="W23"/>
        </row>
        <row r="25">
          <cell r="S25"/>
          <cell r="T25"/>
          <cell r="U25"/>
          <cell r="V25"/>
          <cell r="W25"/>
          <cell r="X25"/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/>
          <cell r="T27"/>
          <cell r="U27"/>
          <cell r="V27"/>
          <cell r="W27"/>
          <cell r="X27"/>
        </row>
        <row r="28">
          <cell r="S28"/>
          <cell r="T28"/>
          <cell r="U28"/>
          <cell r="V28"/>
          <cell r="W28"/>
          <cell r="X28"/>
        </row>
        <row r="29">
          <cell r="S29"/>
          <cell r="T29"/>
          <cell r="U29"/>
          <cell r="V29"/>
          <cell r="W29"/>
          <cell r="X29"/>
        </row>
        <row r="30">
          <cell r="S30"/>
          <cell r="T30"/>
          <cell r="U30"/>
          <cell r="V30"/>
          <cell r="W30"/>
          <cell r="X30"/>
        </row>
        <row r="31">
          <cell r="S31"/>
          <cell r="T31"/>
          <cell r="U31"/>
          <cell r="V31"/>
          <cell r="W31"/>
          <cell r="X31"/>
        </row>
        <row r="32">
          <cell r="S32"/>
          <cell r="T32"/>
          <cell r="U32"/>
          <cell r="V32"/>
          <cell r="W32"/>
          <cell r="X32"/>
        </row>
        <row r="33">
          <cell r="S33"/>
          <cell r="T33"/>
          <cell r="U33"/>
          <cell r="V33"/>
          <cell r="W33"/>
          <cell r="X33"/>
        </row>
        <row r="34">
          <cell r="S34"/>
          <cell r="T34"/>
          <cell r="U34"/>
          <cell r="V34"/>
          <cell r="W34"/>
          <cell r="X34"/>
        </row>
        <row r="35">
          <cell r="S35"/>
          <cell r="T35"/>
          <cell r="U35"/>
          <cell r="V35"/>
          <cell r="W35"/>
          <cell r="X35"/>
        </row>
        <row r="36">
          <cell r="S36"/>
          <cell r="T36"/>
          <cell r="U36"/>
          <cell r="V36"/>
          <cell r="W36"/>
          <cell r="X36"/>
        </row>
        <row r="37">
          <cell r="S37"/>
          <cell r="T37"/>
          <cell r="U37"/>
          <cell r="V37"/>
          <cell r="W37"/>
          <cell r="X37"/>
        </row>
        <row r="38">
          <cell r="S38"/>
          <cell r="T38"/>
          <cell r="U38"/>
          <cell r="V38"/>
          <cell r="W38"/>
          <cell r="X38"/>
        </row>
        <row r="39">
          <cell r="S39"/>
          <cell r="T39"/>
          <cell r="U39"/>
          <cell r="V39"/>
          <cell r="W39"/>
          <cell r="X39"/>
        </row>
        <row r="41">
          <cell r="S41"/>
          <cell r="T41"/>
          <cell r="U41"/>
          <cell r="V41"/>
          <cell r="W41"/>
          <cell r="X41"/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/>
          <cell r="T42"/>
          <cell r="U42"/>
          <cell r="V42"/>
          <cell r="W42"/>
          <cell r="X42"/>
        </row>
        <row r="43">
          <cell r="S43"/>
          <cell r="T43"/>
          <cell r="U43"/>
          <cell r="V43"/>
          <cell r="W43"/>
          <cell r="X43"/>
        </row>
        <row r="44">
          <cell r="S44"/>
          <cell r="T44"/>
          <cell r="U44"/>
          <cell r="V44"/>
          <cell r="W44"/>
          <cell r="X44"/>
        </row>
        <row r="45">
          <cell r="S45"/>
          <cell r="T45"/>
          <cell r="U45"/>
          <cell r="V45"/>
          <cell r="W45"/>
          <cell r="X45"/>
        </row>
        <row r="46">
          <cell r="S46"/>
          <cell r="T46"/>
          <cell r="U46"/>
          <cell r="V46"/>
          <cell r="W46"/>
          <cell r="X46"/>
        </row>
        <row r="47">
          <cell r="S47"/>
          <cell r="T47"/>
          <cell r="U47"/>
          <cell r="V47"/>
          <cell r="W47"/>
          <cell r="X47"/>
        </row>
        <row r="48">
          <cell r="S48"/>
          <cell r="T48"/>
          <cell r="U48"/>
          <cell r="V48"/>
          <cell r="W48"/>
          <cell r="X48"/>
        </row>
        <row r="49">
          <cell r="S49"/>
          <cell r="T49"/>
          <cell r="U49"/>
          <cell r="V49"/>
          <cell r="W49"/>
          <cell r="X49"/>
        </row>
        <row r="51">
          <cell r="S51"/>
          <cell r="T51"/>
          <cell r="U51"/>
          <cell r="V51"/>
          <cell r="W51"/>
          <cell r="X51"/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/>
          <cell r="T52"/>
          <cell r="U52"/>
          <cell r="V52"/>
          <cell r="W52"/>
          <cell r="X52"/>
        </row>
        <row r="53">
          <cell r="S53"/>
          <cell r="T53"/>
          <cell r="U53"/>
          <cell r="V53"/>
          <cell r="W53"/>
          <cell r="X53"/>
        </row>
        <row r="54">
          <cell r="S54"/>
          <cell r="T54"/>
          <cell r="U54"/>
          <cell r="V54"/>
          <cell r="W54"/>
          <cell r="X54"/>
        </row>
        <row r="55">
          <cell r="S55"/>
          <cell r="T55"/>
          <cell r="U55"/>
          <cell r="V55"/>
          <cell r="W55"/>
          <cell r="X55"/>
        </row>
        <row r="56">
          <cell r="S56"/>
          <cell r="T56"/>
          <cell r="U56"/>
          <cell r="V56"/>
          <cell r="W56"/>
          <cell r="X56"/>
        </row>
        <row r="58">
          <cell r="S58"/>
          <cell r="T58"/>
          <cell r="U58"/>
          <cell r="V58"/>
          <cell r="W58"/>
          <cell r="X58"/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/>
          <cell r="T59"/>
          <cell r="U59"/>
          <cell r="V59"/>
          <cell r="W59"/>
          <cell r="X59"/>
        </row>
        <row r="60">
          <cell r="S60"/>
          <cell r="T60"/>
          <cell r="U60"/>
          <cell r="V60"/>
          <cell r="W60"/>
          <cell r="X60"/>
        </row>
        <row r="61">
          <cell r="S61"/>
          <cell r="T61"/>
          <cell r="U61"/>
          <cell r="V61"/>
          <cell r="W61"/>
          <cell r="X61"/>
        </row>
        <row r="62">
          <cell r="S62"/>
          <cell r="T62"/>
          <cell r="U62"/>
          <cell r="V62"/>
          <cell r="W62"/>
          <cell r="X62"/>
        </row>
        <row r="64">
          <cell r="S64"/>
          <cell r="T64"/>
          <cell r="U64"/>
          <cell r="V64"/>
          <cell r="W64"/>
          <cell r="X64"/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/>
          <cell r="T65"/>
          <cell r="U65"/>
          <cell r="V65"/>
          <cell r="W65"/>
          <cell r="X65"/>
        </row>
        <row r="66">
          <cell r="S66"/>
          <cell r="T66"/>
          <cell r="U66"/>
          <cell r="V66"/>
          <cell r="W66"/>
          <cell r="X66"/>
        </row>
        <row r="67">
          <cell r="S67"/>
          <cell r="T67"/>
          <cell r="U67"/>
          <cell r="V67"/>
          <cell r="W67"/>
          <cell r="X67"/>
        </row>
        <row r="68">
          <cell r="S68"/>
          <cell r="T68"/>
          <cell r="U68"/>
          <cell r="V68"/>
          <cell r="W68"/>
          <cell r="X68"/>
        </row>
        <row r="69">
          <cell r="S69"/>
          <cell r="T69"/>
          <cell r="U69"/>
          <cell r="V69"/>
          <cell r="W69"/>
          <cell r="X69"/>
        </row>
        <row r="70">
          <cell r="S70"/>
          <cell r="T70"/>
          <cell r="U70"/>
          <cell r="V70"/>
          <cell r="W70"/>
          <cell r="X70"/>
        </row>
        <row r="72">
          <cell r="S72"/>
          <cell r="T72"/>
          <cell r="U72"/>
          <cell r="V72"/>
          <cell r="W72"/>
          <cell r="X72"/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/>
          <cell r="T73"/>
          <cell r="U73"/>
          <cell r="V73"/>
          <cell r="W73"/>
          <cell r="X73"/>
        </row>
        <row r="74">
          <cell r="S74"/>
          <cell r="T74"/>
          <cell r="U74"/>
          <cell r="V74"/>
          <cell r="W74"/>
          <cell r="X74"/>
        </row>
        <row r="75">
          <cell r="S75"/>
          <cell r="T75"/>
          <cell r="U75"/>
          <cell r="V75"/>
          <cell r="W75"/>
          <cell r="X75"/>
        </row>
        <row r="77">
          <cell r="S77"/>
          <cell r="T77"/>
          <cell r="U77"/>
          <cell r="V77"/>
          <cell r="W77"/>
          <cell r="X77"/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/>
          <cell r="T78"/>
          <cell r="U78"/>
          <cell r="V78"/>
          <cell r="W78"/>
          <cell r="X78"/>
        </row>
        <row r="79">
          <cell r="S79"/>
          <cell r="T79"/>
          <cell r="U79"/>
          <cell r="V79"/>
          <cell r="W79"/>
          <cell r="X79"/>
        </row>
        <row r="80">
          <cell r="S80"/>
          <cell r="T80"/>
          <cell r="U80"/>
          <cell r="V80"/>
          <cell r="W80"/>
          <cell r="X80"/>
        </row>
        <row r="81">
          <cell r="S81"/>
          <cell r="T81"/>
          <cell r="U81"/>
          <cell r="V81"/>
          <cell r="W81"/>
          <cell r="X81"/>
        </row>
        <row r="82">
          <cell r="S82"/>
          <cell r="T82"/>
          <cell r="U82"/>
          <cell r="V82"/>
          <cell r="W82"/>
          <cell r="X82"/>
        </row>
        <row r="83">
          <cell r="S83"/>
          <cell r="T83"/>
          <cell r="U83"/>
          <cell r="V83"/>
          <cell r="W83"/>
          <cell r="X83"/>
        </row>
        <row r="84">
          <cell r="S84"/>
          <cell r="T84"/>
          <cell r="U84"/>
          <cell r="V84"/>
          <cell r="W84"/>
          <cell r="X84"/>
        </row>
        <row r="85">
          <cell r="S85"/>
          <cell r="T85"/>
          <cell r="U85"/>
          <cell r="V85"/>
          <cell r="W85"/>
          <cell r="X85"/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/>
          <cell r="E3"/>
          <cell r="H3"/>
          <cell r="K3"/>
          <cell r="N3"/>
          <cell r="Q3"/>
          <cell r="T3"/>
          <cell r="W3"/>
          <cell r="Z3"/>
          <cell r="AC3"/>
          <cell r="AF3"/>
          <cell r="AI3"/>
          <cell r="AL3"/>
          <cell r="AO3"/>
        </row>
        <row r="4">
          <cell r="B4"/>
          <cell r="E4"/>
          <cell r="H4"/>
          <cell r="K4"/>
          <cell r="N4"/>
          <cell r="Q4"/>
          <cell r="T4"/>
          <cell r="W4"/>
          <cell r="Z4"/>
          <cell r="AC4"/>
          <cell r="AF4"/>
          <cell r="AI4"/>
          <cell r="AL4"/>
          <cell r="AO4"/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/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/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/>
          <cell r="AI8" t="str">
            <v>Banques d'accueil</v>
          </cell>
          <cell r="AL8"/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/>
          <cell r="AI9" t="str">
            <v>Cuisine aménagée</v>
          </cell>
          <cell r="AL9"/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/>
          <cell r="AC10" t="str">
            <v>Matériels mobiles</v>
          </cell>
          <cell r="AF10"/>
          <cell r="AI10" t="str">
            <v>Electroménager</v>
          </cell>
          <cell r="AL10"/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/>
          <cell r="AC11"/>
          <cell r="AF11"/>
          <cell r="AI11"/>
          <cell r="AL11"/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/>
          <cell r="AC12"/>
          <cell r="AF12"/>
          <cell r="AI12"/>
          <cell r="AL12"/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/>
          <cell r="AC13"/>
          <cell r="AF13"/>
          <cell r="AI13"/>
          <cell r="AL13"/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/>
          <cell r="AC14"/>
          <cell r="AF14"/>
          <cell r="AI14"/>
          <cell r="AL14"/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/>
          <cell r="Z15"/>
          <cell r="AC15"/>
          <cell r="AF15"/>
          <cell r="AI15"/>
          <cell r="AL15"/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/>
          <cell r="Z16"/>
          <cell r="AC16"/>
          <cell r="AF16"/>
          <cell r="AI16"/>
          <cell r="AL16"/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/>
          <cell r="Q17" t="str">
            <v>- Ballon ECS tampon ou de stockage</v>
          </cell>
          <cell r="T17" t="str">
            <v>- Réseau de distribution d'eau chaude</v>
          </cell>
          <cell r="W17"/>
          <cell r="Z17"/>
          <cell r="AC17"/>
          <cell r="AF17"/>
          <cell r="AI17"/>
          <cell r="AL17"/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/>
          <cell r="Q18" t="str">
            <v>- Echangeur ECS</v>
          </cell>
          <cell r="T18" t="str">
            <v>- Pompes</v>
          </cell>
          <cell r="W18"/>
          <cell r="Z18"/>
          <cell r="AC18"/>
          <cell r="AF18"/>
          <cell r="AI18"/>
          <cell r="AL18"/>
          <cell r="AO18"/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/>
          <cell r="Q19" t="str">
            <v>- Tuyauterie ECS</v>
          </cell>
          <cell r="T19" t="str">
            <v>Terminaux</v>
          </cell>
          <cell r="W19"/>
          <cell r="Z19"/>
          <cell r="AC19"/>
          <cell r="AF19"/>
          <cell r="AI19"/>
          <cell r="AL19"/>
          <cell r="AO19"/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/>
          <cell r="Q20" t="str">
            <v>- Pompes</v>
          </cell>
          <cell r="T20" t="str">
            <v>- Terminaux eau chaude (radiateurs)</v>
          </cell>
          <cell r="W20"/>
          <cell r="Z20"/>
          <cell r="AC20"/>
          <cell r="AF20"/>
          <cell r="AI20"/>
          <cell r="AL20"/>
          <cell r="AO20"/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/>
          <cell r="Q21" t="str">
            <v>Appareils sanitaires</v>
          </cell>
          <cell r="T21" t="str">
            <v>- Terminaux froids (ventilo-convecteurs)</v>
          </cell>
          <cell r="W21"/>
          <cell r="Z21"/>
          <cell r="AC21"/>
          <cell r="AF21"/>
          <cell r="AI21"/>
          <cell r="AL21"/>
          <cell r="AO21"/>
        </row>
        <row r="22">
          <cell r="B22"/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/>
          <cell r="Q22" t="str">
            <v>cuvettes WC, lavabos</v>
          </cell>
          <cell r="T22" t="str">
            <v xml:space="preserve"> Vanne régulation</v>
          </cell>
          <cell r="W22"/>
          <cell r="Z22"/>
          <cell r="AC22"/>
          <cell r="AF22"/>
          <cell r="AI22"/>
          <cell r="AL22"/>
          <cell r="AO22"/>
        </row>
        <row r="23">
          <cell r="B23"/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/>
          <cell r="Q23" t="str">
            <v>Robinetterie</v>
          </cell>
          <cell r="T23" t="str">
            <v>- Convecteurs électriques / aérothermes électriques</v>
          </cell>
          <cell r="W23"/>
          <cell r="Z23"/>
          <cell r="AC23"/>
          <cell r="AF23"/>
          <cell r="AI23"/>
          <cell r="AL23"/>
          <cell r="AO23"/>
        </row>
        <row r="24">
          <cell r="B24"/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/>
          <cell r="Q24"/>
          <cell r="T24" t="str">
            <v>Production de froid</v>
          </cell>
          <cell r="W24"/>
          <cell r="Z24"/>
          <cell r="AC24"/>
          <cell r="AF24"/>
          <cell r="AI24"/>
          <cell r="AL24"/>
          <cell r="AO24"/>
        </row>
        <row r="25">
          <cell r="B25"/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/>
          <cell r="Q25"/>
          <cell r="T25" t="str">
            <v>- Groupe de production d'eau glacée</v>
          </cell>
          <cell r="W25"/>
          <cell r="Z25"/>
          <cell r="AC25"/>
          <cell r="AF25"/>
          <cell r="AI25"/>
          <cell r="AL25"/>
          <cell r="AO25"/>
        </row>
        <row r="26">
          <cell r="B26"/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/>
          <cell r="Q26"/>
          <cell r="T26" t="str">
            <v>- Echangeur eau glacée</v>
          </cell>
          <cell r="W26"/>
          <cell r="Z26"/>
          <cell r="AC26"/>
          <cell r="AF26"/>
          <cell r="AI26"/>
          <cell r="AL26"/>
          <cell r="AO26"/>
        </row>
        <row r="27">
          <cell r="B27"/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/>
          <cell r="Q27"/>
          <cell r="T27" t="str">
            <v>- Bouteille de mélange</v>
          </cell>
          <cell r="W27"/>
          <cell r="Z27"/>
          <cell r="AC27"/>
          <cell r="AF27"/>
          <cell r="AI27"/>
          <cell r="AL27"/>
          <cell r="AO27"/>
        </row>
        <row r="28">
          <cell r="B28"/>
          <cell r="E28" t="str">
            <v>- Bardages, vêture</v>
          </cell>
          <cell r="H28" t="str">
            <v>- Faïence</v>
          </cell>
          <cell r="K28" t="str">
            <v>Autres</v>
          </cell>
          <cell r="N28"/>
          <cell r="Q28"/>
          <cell r="T28" t="str">
            <v>- Pompes réseau</v>
          </cell>
          <cell r="W28"/>
          <cell r="Z28"/>
          <cell r="AC28"/>
          <cell r="AF28"/>
          <cell r="AI28"/>
          <cell r="AL28"/>
          <cell r="AO28"/>
        </row>
        <row r="29">
          <cell r="B29"/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/>
          <cell r="Q29"/>
          <cell r="T29" t="str">
            <v>- Réseau de distribution d'eau glacée</v>
          </cell>
          <cell r="W29"/>
          <cell r="Z29"/>
          <cell r="AC29"/>
          <cell r="AF29"/>
          <cell r="AI29"/>
          <cell r="AL29"/>
          <cell r="AO29"/>
        </row>
        <row r="30">
          <cell r="B30"/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/>
          <cell r="Q30"/>
          <cell r="T30" t="str">
            <v>- Split system</v>
          </cell>
          <cell r="W30"/>
          <cell r="Z30"/>
          <cell r="AC30"/>
          <cell r="AF30"/>
          <cell r="AI30"/>
          <cell r="AL30"/>
          <cell r="AO30"/>
        </row>
        <row r="31">
          <cell r="B31"/>
          <cell r="E31" t="str">
            <v>- Isolation en façade extérieure</v>
          </cell>
          <cell r="H31" t="str">
            <v>- Résine de sol</v>
          </cell>
          <cell r="K31"/>
          <cell r="N31"/>
          <cell r="Q31"/>
          <cell r="T31" t="str">
            <v>Traitement d'air</v>
          </cell>
          <cell r="W31"/>
          <cell r="Z31"/>
          <cell r="AC31"/>
          <cell r="AF31"/>
          <cell r="AI31"/>
          <cell r="AL31"/>
          <cell r="AO31"/>
        </row>
        <row r="32">
          <cell r="B32"/>
          <cell r="E32" t="str">
            <v>- Brise soleil</v>
          </cell>
          <cell r="H32" t="str">
            <v>Signalétique intérieure</v>
          </cell>
          <cell r="K32"/>
          <cell r="N32"/>
          <cell r="Q32"/>
          <cell r="T32" t="str">
            <v>- CTA</v>
          </cell>
          <cell r="W32"/>
          <cell r="Z32"/>
          <cell r="AC32"/>
          <cell r="AF32"/>
          <cell r="AI32"/>
          <cell r="AL32"/>
          <cell r="AO32"/>
        </row>
        <row r="33">
          <cell r="B33"/>
          <cell r="E33" t="str">
            <v>- Murs rideaux, structure métallique</v>
          </cell>
          <cell r="H33" t="str">
            <v>- Plaques et panneaux sérigraphiés</v>
          </cell>
          <cell r="K33"/>
          <cell r="N33"/>
          <cell r="Q33"/>
          <cell r="T33" t="str">
            <v>Humidificateurs</v>
          </cell>
          <cell r="W33"/>
          <cell r="Z33"/>
          <cell r="AC33"/>
          <cell r="AF33"/>
          <cell r="AI33"/>
          <cell r="AL33"/>
          <cell r="AO33"/>
        </row>
        <row r="34">
          <cell r="B34"/>
          <cell r="E34" t="str">
            <v>- Murs rideaux, vitrages</v>
          </cell>
          <cell r="H34" t="str">
            <v>Peinture murs</v>
          </cell>
          <cell r="K34"/>
          <cell r="N34"/>
          <cell r="Q34"/>
          <cell r="T34" t="str">
            <v>Traitement d'air</v>
          </cell>
          <cell r="W34"/>
          <cell r="Z34"/>
          <cell r="AC34"/>
          <cell r="AF34"/>
          <cell r="AI34"/>
          <cell r="AL34"/>
          <cell r="AO34"/>
        </row>
        <row r="35">
          <cell r="B35"/>
          <cell r="E35" t="str">
            <v>- Murs rideaux, joints d'étanchéité</v>
          </cell>
          <cell r="H35" t="str">
            <v>Signalétique intérieure</v>
          </cell>
          <cell r="K35"/>
          <cell r="N35"/>
          <cell r="Q35"/>
          <cell r="T35" t="str">
            <v>- CTA</v>
          </cell>
          <cell r="W35"/>
          <cell r="Z35"/>
          <cell r="AC35"/>
          <cell r="AF35"/>
          <cell r="AI35"/>
          <cell r="AL35"/>
          <cell r="AO35"/>
        </row>
        <row r="36">
          <cell r="B36"/>
          <cell r="E36"/>
          <cell r="H36" t="str">
            <v>Plaques et panneaux sérigraphiés</v>
          </cell>
          <cell r="K36"/>
          <cell r="N36"/>
          <cell r="Q36"/>
          <cell r="T36" t="str">
            <v>- Gaine aéraulique</v>
          </cell>
          <cell r="W36"/>
          <cell r="Z36"/>
          <cell r="AC36"/>
          <cell r="AF36"/>
          <cell r="AI36"/>
          <cell r="AL36"/>
          <cell r="AO36"/>
        </row>
        <row r="37">
          <cell r="B37"/>
          <cell r="E37"/>
          <cell r="H37"/>
          <cell r="K37"/>
          <cell r="N37"/>
          <cell r="Q37"/>
          <cell r="T37" t="str">
            <v>- Piège à son</v>
          </cell>
          <cell r="W37"/>
          <cell r="Z37"/>
          <cell r="AC37"/>
          <cell r="AF37"/>
          <cell r="AI37"/>
          <cell r="AL37"/>
          <cell r="AO37"/>
        </row>
        <row r="38">
          <cell r="B38"/>
          <cell r="E38"/>
          <cell r="H38"/>
          <cell r="K38"/>
          <cell r="N38"/>
          <cell r="Q38"/>
          <cell r="T38" t="str">
            <v>- Grilles</v>
          </cell>
          <cell r="W38"/>
          <cell r="Z38"/>
          <cell r="AC38"/>
          <cell r="AF38"/>
          <cell r="AI38"/>
          <cell r="AL38"/>
          <cell r="AO38"/>
        </row>
        <row r="39">
          <cell r="B39"/>
          <cell r="E39"/>
          <cell r="H39"/>
          <cell r="K39"/>
          <cell r="N39"/>
          <cell r="Q39"/>
          <cell r="T39" t="str">
            <v>- Vanne de régulation</v>
          </cell>
          <cell r="W39"/>
          <cell r="Z39"/>
          <cell r="AC39"/>
          <cell r="AF39"/>
          <cell r="AI39"/>
          <cell r="AL39"/>
          <cell r="AO39"/>
        </row>
        <row r="40">
          <cell r="B40"/>
          <cell r="E40"/>
          <cell r="H40"/>
          <cell r="K40"/>
          <cell r="N40"/>
          <cell r="Q40"/>
          <cell r="T40" t="str">
            <v>- Ventilateur d'extraction</v>
          </cell>
          <cell r="W40"/>
          <cell r="Z40"/>
          <cell r="AC40"/>
          <cell r="AF40"/>
          <cell r="AI40"/>
          <cell r="AL40"/>
          <cell r="AO40"/>
        </row>
        <row r="41">
          <cell r="B41"/>
          <cell r="E41"/>
          <cell r="H41"/>
          <cell r="K41"/>
          <cell r="N41"/>
          <cell r="Q41"/>
          <cell r="T41" t="str">
            <v>- Variateur de fréquence</v>
          </cell>
          <cell r="W41"/>
          <cell r="Z41"/>
          <cell r="AC41"/>
          <cell r="AF41"/>
          <cell r="AI41"/>
          <cell r="AL41"/>
          <cell r="AO41"/>
        </row>
        <row r="42">
          <cell r="B42"/>
          <cell r="E42"/>
          <cell r="H42"/>
          <cell r="K42"/>
          <cell r="N42"/>
          <cell r="Q42"/>
          <cell r="T42" t="str">
            <v>- Centrale de détection CO</v>
          </cell>
          <cell r="W42"/>
          <cell r="Z42"/>
          <cell r="AC42"/>
          <cell r="AF42"/>
          <cell r="AI42"/>
          <cell r="AL42"/>
          <cell r="AO42"/>
        </row>
        <row r="43">
          <cell r="B43"/>
          <cell r="E43"/>
          <cell r="H43"/>
          <cell r="K43"/>
          <cell r="N43"/>
          <cell r="Q43"/>
          <cell r="T43" t="str">
            <v>- Extracteurs</v>
          </cell>
          <cell r="W43"/>
          <cell r="Z43"/>
          <cell r="AC43"/>
          <cell r="AF43"/>
          <cell r="AI43"/>
          <cell r="AL43"/>
          <cell r="AO43"/>
        </row>
        <row r="44">
          <cell r="B44"/>
          <cell r="E44"/>
          <cell r="H44"/>
          <cell r="K44"/>
          <cell r="N44"/>
          <cell r="Q44"/>
          <cell r="T44" t="str">
            <v>- Boites terminales à débit variable</v>
          </cell>
          <cell r="W44"/>
          <cell r="Z44"/>
          <cell r="AC44"/>
          <cell r="AF44"/>
          <cell r="AI44"/>
          <cell r="AL44"/>
          <cell r="AO44"/>
        </row>
        <row r="45">
          <cell r="B45"/>
          <cell r="E45"/>
          <cell r="H45"/>
          <cell r="K45"/>
          <cell r="N45"/>
          <cell r="Q45"/>
          <cell r="T45" t="str">
            <v>- Plafond filtrant</v>
          </cell>
          <cell r="W45"/>
          <cell r="Z45"/>
          <cell r="AC45"/>
          <cell r="AF45"/>
          <cell r="AI45"/>
          <cell r="AL45"/>
          <cell r="AO45"/>
        </row>
        <row r="46">
          <cell r="B46"/>
          <cell r="E46"/>
          <cell r="H46"/>
          <cell r="K46"/>
          <cell r="N46"/>
          <cell r="Q46"/>
          <cell r="T46"/>
          <cell r="W46"/>
          <cell r="Z46"/>
          <cell r="AC46"/>
          <cell r="AF46"/>
          <cell r="AI46"/>
          <cell r="AL46"/>
          <cell r="AO46"/>
        </row>
        <row r="47">
          <cell r="B47"/>
          <cell r="E47"/>
          <cell r="H47"/>
          <cell r="K47"/>
          <cell r="N47"/>
          <cell r="Q47"/>
          <cell r="T47"/>
          <cell r="W47"/>
          <cell r="Z47"/>
          <cell r="AC47"/>
          <cell r="AF47"/>
          <cell r="AI47"/>
          <cell r="AL47"/>
          <cell r="AO47"/>
        </row>
        <row r="48">
          <cell r="B48"/>
          <cell r="E48"/>
          <cell r="H48"/>
          <cell r="K48"/>
          <cell r="N48"/>
          <cell r="Q48"/>
          <cell r="T48"/>
          <cell r="W48"/>
          <cell r="Z48"/>
          <cell r="AC48"/>
          <cell r="AF48"/>
          <cell r="AI48"/>
          <cell r="AL48"/>
          <cell r="AO48"/>
        </row>
        <row r="49">
          <cell r="B49"/>
          <cell r="E49"/>
          <cell r="H49"/>
          <cell r="K49"/>
          <cell r="N49"/>
          <cell r="Q49"/>
          <cell r="T49"/>
          <cell r="W49"/>
          <cell r="Z49"/>
          <cell r="AC49"/>
          <cell r="AF49"/>
          <cell r="AI49"/>
          <cell r="AL49"/>
          <cell r="AO49"/>
        </row>
        <row r="50">
          <cell r="B50"/>
          <cell r="E50"/>
          <cell r="H50"/>
          <cell r="K50"/>
          <cell r="N50"/>
          <cell r="Q50"/>
          <cell r="T50"/>
          <cell r="W50"/>
          <cell r="Z50"/>
          <cell r="AC50"/>
          <cell r="AF50"/>
          <cell r="AI50"/>
          <cell r="AL50"/>
          <cell r="AO50"/>
        </row>
        <row r="51">
          <cell r="B51"/>
          <cell r="E51"/>
          <cell r="H51"/>
          <cell r="K51"/>
          <cell r="N51"/>
          <cell r="Q51"/>
          <cell r="T51"/>
          <cell r="W51"/>
          <cell r="Z51"/>
          <cell r="AC51"/>
          <cell r="AF51"/>
          <cell r="AI51"/>
          <cell r="AL51"/>
          <cell r="AO51"/>
        </row>
        <row r="52">
          <cell r="B52"/>
          <cell r="E52"/>
          <cell r="H52"/>
          <cell r="K52"/>
          <cell r="N52"/>
          <cell r="Q52"/>
          <cell r="T52"/>
          <cell r="W52"/>
          <cell r="Z52"/>
          <cell r="AC52"/>
          <cell r="AF52"/>
          <cell r="AI52"/>
          <cell r="AL52"/>
          <cell r="AO52"/>
        </row>
        <row r="53">
          <cell r="B53"/>
          <cell r="E53"/>
          <cell r="H53"/>
          <cell r="K53"/>
          <cell r="N53"/>
          <cell r="Q53"/>
          <cell r="T53"/>
          <cell r="W53"/>
          <cell r="Z53"/>
          <cell r="AC53"/>
          <cell r="AF53"/>
          <cell r="AI53"/>
          <cell r="AL53"/>
          <cell r="AO53"/>
        </row>
        <row r="54">
          <cell r="B54"/>
          <cell r="E54"/>
          <cell r="H54"/>
          <cell r="K54"/>
          <cell r="N54"/>
          <cell r="Q54"/>
          <cell r="T54"/>
          <cell r="W54"/>
          <cell r="Z54"/>
          <cell r="AC54"/>
          <cell r="AF54"/>
          <cell r="AI54"/>
          <cell r="AL54"/>
          <cell r="AO54"/>
        </row>
        <row r="55">
          <cell r="B55"/>
          <cell r="E55"/>
          <cell r="H55"/>
          <cell r="K55"/>
          <cell r="N55"/>
          <cell r="Q55"/>
          <cell r="T55"/>
          <cell r="W55"/>
          <cell r="Z55"/>
          <cell r="AC55"/>
          <cell r="AF55"/>
          <cell r="AI55"/>
          <cell r="AL55"/>
          <cell r="AO55"/>
        </row>
        <row r="56">
          <cell r="B56"/>
          <cell r="E56"/>
          <cell r="H56"/>
          <cell r="K56"/>
          <cell r="N56"/>
          <cell r="Q56"/>
          <cell r="T56"/>
          <cell r="W56"/>
          <cell r="Z56"/>
          <cell r="AC56"/>
          <cell r="AF56"/>
          <cell r="AI56"/>
          <cell r="AL56"/>
          <cell r="AO56"/>
        </row>
        <row r="57">
          <cell r="B57"/>
          <cell r="E57"/>
          <cell r="H57"/>
          <cell r="K57"/>
          <cell r="N57"/>
          <cell r="Q57"/>
          <cell r="T57"/>
          <cell r="W57"/>
          <cell r="Z57"/>
          <cell r="AC57"/>
          <cell r="AF57"/>
          <cell r="AI57"/>
          <cell r="AL57"/>
          <cell r="AO57"/>
        </row>
        <row r="58">
          <cell r="B58"/>
          <cell r="E58"/>
          <cell r="H58"/>
          <cell r="K58"/>
          <cell r="N58"/>
          <cell r="Q58"/>
          <cell r="T58"/>
          <cell r="W58"/>
          <cell r="Z58"/>
          <cell r="AC58"/>
          <cell r="AF58"/>
          <cell r="AI58"/>
          <cell r="AL58"/>
          <cell r="AO58"/>
        </row>
        <row r="59">
          <cell r="B59"/>
          <cell r="E59"/>
          <cell r="H59"/>
          <cell r="K59"/>
          <cell r="N59"/>
          <cell r="Q59"/>
          <cell r="T59"/>
          <cell r="W59"/>
          <cell r="Z59"/>
          <cell r="AC59"/>
          <cell r="AF59"/>
          <cell r="AI59"/>
          <cell r="AL59"/>
          <cell r="AO59"/>
        </row>
        <row r="60">
          <cell r="B60"/>
          <cell r="E60"/>
          <cell r="H60"/>
          <cell r="K60"/>
          <cell r="N60"/>
          <cell r="Q60"/>
          <cell r="T60"/>
          <cell r="W60"/>
          <cell r="Z60"/>
          <cell r="AC60"/>
          <cell r="AF60"/>
          <cell r="AI60"/>
          <cell r="AL60"/>
          <cell r="AO60"/>
        </row>
        <row r="61">
          <cell r="B61"/>
          <cell r="E61"/>
          <cell r="H61"/>
          <cell r="K61"/>
          <cell r="N61"/>
          <cell r="Q61"/>
          <cell r="T61"/>
          <cell r="W61"/>
          <cell r="Z61"/>
          <cell r="AC61"/>
          <cell r="AF61"/>
          <cell r="AI61"/>
          <cell r="AL61"/>
          <cell r="AO61"/>
        </row>
        <row r="62">
          <cell r="B62"/>
          <cell r="E62"/>
          <cell r="H62"/>
          <cell r="K62"/>
          <cell r="N62"/>
          <cell r="Q62"/>
          <cell r="T62"/>
          <cell r="W62"/>
          <cell r="Z62"/>
          <cell r="AC62"/>
          <cell r="AF62"/>
          <cell r="AI62"/>
          <cell r="AL62"/>
          <cell r="AO62"/>
        </row>
        <row r="63">
          <cell r="B63"/>
          <cell r="E63"/>
          <cell r="H63"/>
          <cell r="K63"/>
          <cell r="N63"/>
          <cell r="Q63"/>
          <cell r="T63"/>
          <cell r="W63"/>
          <cell r="Z63"/>
          <cell r="AC63"/>
          <cell r="AF63"/>
          <cell r="AI63"/>
          <cell r="AL63"/>
          <cell r="AO63"/>
        </row>
        <row r="64">
          <cell r="B64"/>
          <cell r="E64"/>
          <cell r="H64"/>
          <cell r="K64"/>
          <cell r="N64"/>
          <cell r="Q64"/>
          <cell r="T64"/>
          <cell r="W64"/>
          <cell r="Z64"/>
          <cell r="AC64"/>
          <cell r="AF64"/>
          <cell r="AI64"/>
          <cell r="AL64"/>
          <cell r="AO64"/>
        </row>
        <row r="65">
          <cell r="B65"/>
          <cell r="E65"/>
          <cell r="H65"/>
          <cell r="K65"/>
          <cell r="N65"/>
          <cell r="Q65"/>
          <cell r="T65"/>
          <cell r="W65"/>
          <cell r="Z65"/>
          <cell r="AC65"/>
          <cell r="AF65"/>
          <cell r="AI65"/>
          <cell r="AL65"/>
          <cell r="AO65"/>
        </row>
        <row r="66">
          <cell r="B66"/>
          <cell r="E66"/>
          <cell r="H66"/>
          <cell r="K66"/>
          <cell r="N66"/>
          <cell r="Q66"/>
          <cell r="T66"/>
          <cell r="W66"/>
          <cell r="Z66"/>
          <cell r="AC66"/>
          <cell r="AF66"/>
          <cell r="AI66"/>
          <cell r="AL66"/>
          <cell r="AO66"/>
        </row>
        <row r="67">
          <cell r="B67"/>
          <cell r="E67"/>
          <cell r="H67"/>
          <cell r="K67"/>
          <cell r="N67"/>
          <cell r="Q67"/>
          <cell r="T67"/>
          <cell r="W67"/>
          <cell r="Z67"/>
          <cell r="AC67"/>
          <cell r="AF67"/>
          <cell r="AI67"/>
          <cell r="AL67"/>
          <cell r="AO67"/>
        </row>
        <row r="68">
          <cell r="B68"/>
          <cell r="E68"/>
          <cell r="H68"/>
          <cell r="K68"/>
          <cell r="N68"/>
          <cell r="Q68"/>
          <cell r="T68"/>
          <cell r="W68"/>
          <cell r="Z68"/>
          <cell r="AC68"/>
          <cell r="AF68"/>
          <cell r="AI68"/>
          <cell r="AL68"/>
          <cell r="AO68"/>
        </row>
        <row r="69">
          <cell r="B69"/>
          <cell r="E69"/>
          <cell r="H69"/>
          <cell r="K69"/>
          <cell r="N69"/>
          <cell r="Q69"/>
          <cell r="T69"/>
          <cell r="W69"/>
          <cell r="Z69"/>
          <cell r="AC69"/>
          <cell r="AF69"/>
          <cell r="AI69"/>
          <cell r="AL69"/>
          <cell r="AO69"/>
        </row>
        <row r="70">
          <cell r="B70"/>
          <cell r="E70"/>
          <cell r="H70"/>
          <cell r="K70"/>
          <cell r="N70"/>
          <cell r="Q70"/>
          <cell r="T70"/>
          <cell r="W70"/>
          <cell r="Z70"/>
          <cell r="AC70"/>
          <cell r="AF70"/>
          <cell r="AI70"/>
          <cell r="AL70"/>
          <cell r="AO70"/>
        </row>
        <row r="71">
          <cell r="B71"/>
          <cell r="E71"/>
          <cell r="H71"/>
          <cell r="K71"/>
          <cell r="N71"/>
          <cell r="Q71"/>
          <cell r="T71"/>
          <cell r="W71"/>
          <cell r="Z71"/>
          <cell r="AC71"/>
          <cell r="AF71"/>
          <cell r="AI71"/>
          <cell r="AL71"/>
          <cell r="AO71"/>
        </row>
        <row r="72">
          <cell r="B72"/>
          <cell r="E72"/>
          <cell r="H72"/>
          <cell r="K72"/>
          <cell r="N72"/>
          <cell r="Q72"/>
          <cell r="T72"/>
          <cell r="W72"/>
          <cell r="Z72"/>
          <cell r="AC72"/>
          <cell r="AF72"/>
          <cell r="AI72"/>
          <cell r="AL72"/>
          <cell r="AO72"/>
        </row>
        <row r="73">
          <cell r="B73"/>
          <cell r="E73"/>
          <cell r="H73"/>
          <cell r="K73"/>
          <cell r="N73"/>
          <cell r="Q73"/>
          <cell r="T73"/>
          <cell r="W73"/>
          <cell r="Z73"/>
          <cell r="AC73"/>
          <cell r="AF73"/>
          <cell r="AI73"/>
          <cell r="AL73"/>
          <cell r="AO73"/>
        </row>
        <row r="74">
          <cell r="B74"/>
          <cell r="E74"/>
          <cell r="H74"/>
          <cell r="K74"/>
          <cell r="N74"/>
          <cell r="Q74"/>
          <cell r="T74"/>
          <cell r="W74"/>
          <cell r="Z74"/>
          <cell r="AC74"/>
          <cell r="AF74"/>
          <cell r="AI74"/>
          <cell r="AL74"/>
          <cell r="AO74"/>
        </row>
        <row r="75">
          <cell r="B75"/>
          <cell r="E75"/>
          <cell r="H75"/>
          <cell r="K75"/>
          <cell r="N75"/>
          <cell r="Q75"/>
          <cell r="T75"/>
          <cell r="W75"/>
          <cell r="Z75"/>
          <cell r="AC75"/>
          <cell r="AF75"/>
          <cell r="AI75"/>
          <cell r="AL75"/>
          <cell r="AO75"/>
        </row>
        <row r="76">
          <cell r="B76"/>
          <cell r="E76"/>
          <cell r="H76"/>
          <cell r="K76"/>
          <cell r="N76"/>
          <cell r="Q76"/>
          <cell r="T76"/>
          <cell r="W76"/>
          <cell r="Z76"/>
          <cell r="AC76"/>
          <cell r="AF76"/>
          <cell r="AI76"/>
          <cell r="AL76"/>
          <cell r="AO76"/>
        </row>
        <row r="77">
          <cell r="B77"/>
          <cell r="E77"/>
          <cell r="H77"/>
          <cell r="K77"/>
          <cell r="N77"/>
          <cell r="Q77"/>
          <cell r="T77"/>
          <cell r="W77"/>
          <cell r="Z77"/>
          <cell r="AC77"/>
          <cell r="AF77"/>
          <cell r="AI77"/>
          <cell r="AL77"/>
          <cell r="AO77"/>
        </row>
        <row r="78">
          <cell r="B78"/>
          <cell r="E78"/>
          <cell r="H78"/>
          <cell r="K78"/>
          <cell r="N78"/>
          <cell r="Q78"/>
          <cell r="T78"/>
          <cell r="W78"/>
          <cell r="Z78"/>
          <cell r="AC78"/>
          <cell r="AF78"/>
          <cell r="AI78"/>
          <cell r="AL78"/>
          <cell r="AO78"/>
        </row>
        <row r="79">
          <cell r="B79"/>
          <cell r="E79"/>
          <cell r="H79"/>
          <cell r="K79"/>
          <cell r="N79"/>
          <cell r="Q79"/>
          <cell r="T79"/>
          <cell r="W79"/>
          <cell r="Z79"/>
          <cell r="AC79"/>
          <cell r="AF79"/>
          <cell r="AI79"/>
          <cell r="AL79"/>
          <cell r="AO79"/>
        </row>
        <row r="80">
          <cell r="B80"/>
          <cell r="E80"/>
          <cell r="H80"/>
          <cell r="K80"/>
          <cell r="N80"/>
          <cell r="Q80"/>
          <cell r="T80"/>
          <cell r="W80"/>
          <cell r="Z80"/>
          <cell r="AC80"/>
          <cell r="AF80"/>
          <cell r="AI80"/>
          <cell r="AL80"/>
          <cell r="AO80"/>
        </row>
        <row r="81">
          <cell r="B81"/>
          <cell r="E81"/>
          <cell r="H81"/>
          <cell r="K81"/>
          <cell r="N81"/>
          <cell r="Q81"/>
          <cell r="T81"/>
          <cell r="W81"/>
          <cell r="Z81"/>
          <cell r="AC81"/>
          <cell r="AF81"/>
          <cell r="AI81"/>
          <cell r="AL81"/>
          <cell r="AO81"/>
        </row>
        <row r="82">
          <cell r="B82"/>
          <cell r="E82"/>
          <cell r="H82"/>
          <cell r="K82"/>
          <cell r="N82"/>
          <cell r="Q82"/>
          <cell r="T82"/>
          <cell r="W82"/>
          <cell r="Z82"/>
          <cell r="AC82"/>
          <cell r="AF82"/>
          <cell r="AI82"/>
          <cell r="AL82"/>
          <cell r="AO82"/>
        </row>
        <row r="83">
          <cell r="B83"/>
          <cell r="E83"/>
          <cell r="H83"/>
          <cell r="K83"/>
          <cell r="N83"/>
          <cell r="Q83"/>
          <cell r="T83"/>
          <cell r="W83"/>
          <cell r="Z83"/>
          <cell r="AC83"/>
          <cell r="AF83"/>
          <cell r="AI83"/>
          <cell r="AL83"/>
          <cell r="AO83"/>
        </row>
        <row r="84">
          <cell r="B84"/>
          <cell r="E84"/>
          <cell r="H84"/>
          <cell r="K84"/>
          <cell r="N84"/>
          <cell r="Q84"/>
          <cell r="T84"/>
          <cell r="W84"/>
          <cell r="Z84"/>
          <cell r="AC84"/>
          <cell r="AF84"/>
          <cell r="AI84"/>
          <cell r="AL84"/>
          <cell r="AO84"/>
        </row>
        <row r="85">
          <cell r="B85"/>
          <cell r="E85"/>
          <cell r="H85"/>
          <cell r="K85"/>
          <cell r="N85"/>
          <cell r="Q85"/>
          <cell r="T85"/>
          <cell r="W85"/>
          <cell r="Z85"/>
          <cell r="AC85"/>
          <cell r="AF85"/>
          <cell r="AI85"/>
          <cell r="AL85"/>
          <cell r="AO85"/>
        </row>
        <row r="86">
          <cell r="B86"/>
          <cell r="E86"/>
          <cell r="H86"/>
          <cell r="K86"/>
          <cell r="N86"/>
          <cell r="Q86"/>
          <cell r="T86"/>
          <cell r="W86"/>
          <cell r="Z86"/>
          <cell r="AC86"/>
          <cell r="AF86"/>
          <cell r="AI86"/>
          <cell r="AL86"/>
          <cell r="AO86"/>
        </row>
        <row r="87">
          <cell r="B87"/>
          <cell r="E87"/>
          <cell r="H87"/>
          <cell r="K87"/>
          <cell r="N87"/>
          <cell r="Q87"/>
          <cell r="T87"/>
          <cell r="W87"/>
          <cell r="Z87"/>
          <cell r="AC87"/>
          <cell r="AF87"/>
          <cell r="AI87"/>
          <cell r="AL87"/>
          <cell r="AO87"/>
        </row>
        <row r="88">
          <cell r="B88"/>
          <cell r="E88"/>
          <cell r="H88"/>
          <cell r="K88"/>
          <cell r="N88"/>
          <cell r="Q88"/>
          <cell r="T88"/>
          <cell r="W88"/>
          <cell r="Z88"/>
          <cell r="AC88"/>
          <cell r="AF88"/>
          <cell r="AI88"/>
          <cell r="AL88"/>
          <cell r="AO88"/>
        </row>
        <row r="89">
          <cell r="B89"/>
          <cell r="E89"/>
          <cell r="H89"/>
          <cell r="K89"/>
          <cell r="N89"/>
          <cell r="Q89"/>
          <cell r="T89"/>
          <cell r="W89"/>
          <cell r="Z89"/>
          <cell r="AC89"/>
          <cell r="AF89"/>
          <cell r="AI89"/>
          <cell r="AL89"/>
          <cell r="AO89"/>
        </row>
        <row r="90">
          <cell r="B90"/>
          <cell r="E90"/>
          <cell r="H90"/>
          <cell r="K90"/>
          <cell r="N90"/>
          <cell r="Q90"/>
          <cell r="T90"/>
          <cell r="W90"/>
          <cell r="Z90"/>
          <cell r="AC90"/>
          <cell r="AF90"/>
          <cell r="AI90"/>
          <cell r="AL90"/>
          <cell r="AO90"/>
        </row>
        <row r="91">
          <cell r="B91"/>
          <cell r="E91"/>
          <cell r="H91"/>
          <cell r="K91"/>
          <cell r="N91"/>
          <cell r="Q91"/>
          <cell r="T91"/>
          <cell r="W91"/>
          <cell r="Z91"/>
          <cell r="AC91"/>
          <cell r="AF91"/>
          <cell r="AI91"/>
          <cell r="AL91"/>
          <cell r="AO91"/>
        </row>
        <row r="92">
          <cell r="B92"/>
          <cell r="E92"/>
          <cell r="H92"/>
          <cell r="K92"/>
          <cell r="N92"/>
          <cell r="Q92"/>
          <cell r="T92"/>
          <cell r="W92"/>
          <cell r="Z92"/>
          <cell r="AC92"/>
          <cell r="AF92"/>
          <cell r="AI92"/>
          <cell r="AL92"/>
          <cell r="AO92"/>
        </row>
        <row r="93">
          <cell r="B93"/>
          <cell r="E93"/>
          <cell r="H93"/>
          <cell r="K93"/>
          <cell r="N93"/>
          <cell r="Q93"/>
          <cell r="T93"/>
          <cell r="W93"/>
          <cell r="Z93"/>
          <cell r="AC93"/>
          <cell r="AF93"/>
          <cell r="AI93"/>
          <cell r="AL93"/>
          <cell r="AO93"/>
        </row>
        <row r="94">
          <cell r="B94"/>
          <cell r="E94"/>
          <cell r="H94"/>
          <cell r="K94"/>
          <cell r="N94"/>
          <cell r="Q94"/>
          <cell r="T94"/>
          <cell r="W94"/>
          <cell r="Z94"/>
          <cell r="AC94"/>
          <cell r="AF94"/>
          <cell r="AI94"/>
          <cell r="AL94"/>
          <cell r="AO94"/>
        </row>
        <row r="95">
          <cell r="B95"/>
          <cell r="E95"/>
          <cell r="H95"/>
          <cell r="K95"/>
          <cell r="N95"/>
          <cell r="Q95"/>
          <cell r="T95"/>
          <cell r="W95"/>
          <cell r="Z95"/>
          <cell r="AC95"/>
          <cell r="AF95"/>
          <cell r="AI95"/>
          <cell r="AL95"/>
          <cell r="AO95"/>
        </row>
        <row r="96">
          <cell r="B96"/>
          <cell r="E96"/>
          <cell r="H96"/>
          <cell r="K96"/>
          <cell r="N96"/>
          <cell r="Q96"/>
          <cell r="T96"/>
          <cell r="W96"/>
          <cell r="Z96"/>
          <cell r="AC96"/>
          <cell r="AF96"/>
          <cell r="AI96"/>
          <cell r="AL96"/>
          <cell r="AO96"/>
        </row>
        <row r="97">
          <cell r="B97"/>
          <cell r="E97"/>
          <cell r="H97"/>
          <cell r="K97"/>
          <cell r="N97"/>
          <cell r="Q97"/>
          <cell r="T97"/>
          <cell r="W97"/>
          <cell r="Z97"/>
          <cell r="AC97"/>
          <cell r="AF97"/>
          <cell r="AI97"/>
          <cell r="AL97"/>
          <cell r="AO97"/>
        </row>
        <row r="98">
          <cell r="B98"/>
          <cell r="E98"/>
          <cell r="H98"/>
          <cell r="K98"/>
          <cell r="N98"/>
          <cell r="Q98"/>
          <cell r="T98"/>
          <cell r="W98"/>
          <cell r="Z98"/>
          <cell r="AC98"/>
          <cell r="AF98"/>
          <cell r="AI98"/>
          <cell r="AL98"/>
          <cell r="AO98"/>
        </row>
        <row r="99">
          <cell r="B99"/>
          <cell r="E99"/>
          <cell r="H99"/>
          <cell r="K99"/>
          <cell r="N99"/>
          <cell r="Q99"/>
          <cell r="T99"/>
          <cell r="W99"/>
          <cell r="Z99"/>
          <cell r="AC99"/>
          <cell r="AF99"/>
          <cell r="AI99"/>
          <cell r="AL99"/>
          <cell r="AO99"/>
        </row>
        <row r="100">
          <cell r="B100"/>
          <cell r="E100"/>
          <cell r="H100"/>
          <cell r="K100"/>
          <cell r="N100"/>
          <cell r="Q100"/>
          <cell r="T100"/>
          <cell r="W100"/>
          <cell r="Z100"/>
          <cell r="AC100"/>
          <cell r="AF100"/>
          <cell r="AI100"/>
          <cell r="AL100"/>
          <cell r="AO100"/>
        </row>
        <row r="101">
          <cell r="B101"/>
          <cell r="E101"/>
          <cell r="H101"/>
          <cell r="K101"/>
          <cell r="N101"/>
          <cell r="Q101"/>
          <cell r="T101"/>
          <cell r="W101"/>
          <cell r="Z101"/>
          <cell r="AC101"/>
          <cell r="AF101"/>
          <cell r="AI101"/>
          <cell r="AL101"/>
          <cell r="AO101"/>
        </row>
        <row r="102">
          <cell r="B102"/>
          <cell r="E102"/>
          <cell r="H102"/>
          <cell r="K102"/>
          <cell r="N102"/>
          <cell r="Q102"/>
          <cell r="T102"/>
          <cell r="W102"/>
          <cell r="Z102"/>
          <cell r="AC102"/>
          <cell r="AF102"/>
          <cell r="AI102"/>
          <cell r="AL102"/>
          <cell r="AO102"/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ACC97-9813-4FDE-925A-02EFDD43FA13}" name="__Anonymous_Sheet_DB__1" displayName="__Anonymous_Sheet_DB__1" ref="G4:K764" totalsRowShown="0">
  <autoFilter ref="G4:K764" xr:uid="{23D9F032-BB4A-4B2C-937C-C16AC1488544}"/>
  <tableColumns count="5">
    <tableColumn id="1" xr3:uid="{F217878B-0462-400B-B2F7-673AECF20DA9}" name="Bâtiment"/>
    <tableColumn id="5" xr3:uid="{C70A1C5D-CF3A-4334-9F51-6E778A06FF6C}" name="PU_x000a_€ HT" dataDxfId="3" dataCellStyle="Normal 3"/>
    <tableColumn id="6" xr3:uid="{93086612-BAFB-4237-9C23-9EA43ACDB8D3}" name="Prix total _x000a_€ HT" dataDxfId="2" dataCellStyle="Normal 3">
      <calculatedColumnFormula>$E5*__Anonymous_Sheet_DB__1[[#This Row],[PU
€ HT]]</calculatedColumnFormula>
    </tableColumn>
    <tableColumn id="7" xr3:uid="{9D06841F-1E7D-49B7-987F-37E3AF512C67}" name="Nombre d'heures prévues_x000a_unitaire_x000a_h" dataDxfId="1" dataCellStyle="Normal 3"/>
    <tableColumn id="8" xr3:uid="{7C513AE0-079D-4445-A7CE-CE00FFA4E036}" name="Nombre d'heures prévues_x000a_total_x000a_h" dataDxfId="0" dataCellStyle="Normal 3">
      <calculatedColumnFormula>$E5*__Anonymous_Sheet_DB__1[[#This Row],[Nombre d''heures prévues
unitaire
h]]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F33"/>
  <sheetViews>
    <sheetView tabSelected="1" zoomScaleNormal="100" workbookViewId="0">
      <selection activeCell="G18" sqref="G18"/>
    </sheetView>
  </sheetViews>
  <sheetFormatPr baseColWidth="10" defaultColWidth="8.5" defaultRowHeight="15.75" x14ac:dyDescent="0.25"/>
  <cols>
    <col min="1" max="1" width="10.625" customWidth="1"/>
    <col min="2" max="2" width="25.875" customWidth="1"/>
    <col min="3" max="3" width="23.875" customWidth="1"/>
    <col min="4" max="4" width="18.5" customWidth="1"/>
    <col min="5" max="1025" width="10.625" customWidth="1"/>
  </cols>
  <sheetData>
    <row r="3" spans="2:6" x14ac:dyDescent="0.25">
      <c r="B3" s="57" t="s">
        <v>99</v>
      </c>
    </row>
    <row r="5" spans="2:6" ht="18.75" x14ac:dyDescent="0.25">
      <c r="B5" s="151" t="s">
        <v>0</v>
      </c>
      <c r="C5" s="151"/>
      <c r="D5" s="151"/>
      <c r="E5" s="151"/>
      <c r="F5" s="151"/>
    </row>
    <row r="7" spans="2:6" x14ac:dyDescent="0.25">
      <c r="B7" t="s">
        <v>93</v>
      </c>
      <c r="C7" s="49">
        <v>3</v>
      </c>
    </row>
    <row r="8" spans="2:6" x14ac:dyDescent="0.25">
      <c r="B8" t="s">
        <v>94</v>
      </c>
      <c r="C8" s="49">
        <v>1</v>
      </c>
    </row>
    <row r="10" spans="2:6" x14ac:dyDescent="0.25">
      <c r="B10" s="152" t="s">
        <v>83</v>
      </c>
      <c r="C10" s="153"/>
    </row>
    <row r="12" spans="2:6" ht="35.450000000000003" customHeight="1" x14ac:dyDescent="0.25">
      <c r="B12" s="1" t="s">
        <v>1</v>
      </c>
      <c r="C12" s="1" t="s">
        <v>84</v>
      </c>
      <c r="D12" s="45" t="s">
        <v>1180</v>
      </c>
    </row>
    <row r="13" spans="2:6" x14ac:dyDescent="0.25">
      <c r="B13" s="37" t="s">
        <v>2</v>
      </c>
      <c r="C13" s="3">
        <f>+'Météo-France 2'!I767</f>
        <v>0</v>
      </c>
      <c r="D13" s="3">
        <f>+C13*$C$7</f>
        <v>0</v>
      </c>
    </row>
    <row r="14" spans="2:6" x14ac:dyDescent="0.25">
      <c r="B14" s="2" t="s">
        <v>3</v>
      </c>
      <c r="C14" s="3">
        <f>+Partenaires!I84</f>
        <v>0</v>
      </c>
      <c r="D14" s="3">
        <f t="shared" ref="D14:D17" si="0">+C14*$C$7</f>
        <v>0</v>
      </c>
    </row>
    <row r="15" spans="2:6" x14ac:dyDescent="0.25">
      <c r="B15" s="2" t="s">
        <v>4</v>
      </c>
      <c r="C15" s="3">
        <f>+Partenaires!I111</f>
        <v>0</v>
      </c>
      <c r="D15" s="3">
        <f t="shared" si="0"/>
        <v>0</v>
      </c>
    </row>
    <row r="16" spans="2:6" x14ac:dyDescent="0.25">
      <c r="B16" s="2" t="s">
        <v>5</v>
      </c>
      <c r="C16" s="3">
        <f>+Partenaires!I13</f>
        <v>0</v>
      </c>
      <c r="D16" s="3">
        <f t="shared" si="0"/>
        <v>0</v>
      </c>
    </row>
    <row r="17" spans="2:6" x14ac:dyDescent="0.25">
      <c r="B17" s="4" t="s">
        <v>6</v>
      </c>
      <c r="C17" s="50">
        <f>SUM(C13:C16)</f>
        <v>0</v>
      </c>
      <c r="D17" s="51">
        <f t="shared" si="0"/>
        <v>0</v>
      </c>
    </row>
    <row r="20" spans="2:6" x14ac:dyDescent="0.25">
      <c r="B20" s="154" t="s">
        <v>7</v>
      </c>
      <c r="C20" s="155"/>
    </row>
    <row r="22" spans="2:6" ht="31.5" x14ac:dyDescent="0.25">
      <c r="C22" s="1" t="s">
        <v>84</v>
      </c>
      <c r="D22" s="45" t="s">
        <v>1180</v>
      </c>
    </row>
    <row r="23" spans="2:6" ht="27" customHeight="1" x14ac:dyDescent="0.25">
      <c r="B23" s="46" t="s">
        <v>92</v>
      </c>
      <c r="C23" s="47"/>
      <c r="D23" s="5">
        <f>+'Météo-France 1'!C36</f>
        <v>0</v>
      </c>
    </row>
    <row r="24" spans="2:6" ht="27" customHeight="1" x14ac:dyDescent="0.25">
      <c r="B24" s="46" t="s">
        <v>90</v>
      </c>
      <c r="C24" s="5">
        <f>'Météo-France 1'!F30</f>
        <v>0</v>
      </c>
      <c r="D24" s="5">
        <f>+C24*4</f>
        <v>0</v>
      </c>
    </row>
    <row r="25" spans="2:6" x14ac:dyDescent="0.25">
      <c r="B25" s="4" t="s">
        <v>6</v>
      </c>
      <c r="C25" s="50">
        <f>SUM(C24)</f>
        <v>0</v>
      </c>
      <c r="D25" s="50">
        <f>SUM(D23:D24)</f>
        <v>0</v>
      </c>
    </row>
    <row r="27" spans="2:6" x14ac:dyDescent="0.25">
      <c r="B27" s="6" t="s">
        <v>9</v>
      </c>
    </row>
    <row r="29" spans="2:6" x14ac:dyDescent="0.25">
      <c r="B29" s="156" t="s">
        <v>1185</v>
      </c>
      <c r="C29" s="156"/>
      <c r="D29" s="156"/>
      <c r="E29" s="156"/>
      <c r="F29" s="156"/>
    </row>
    <row r="30" spans="2:6" x14ac:dyDescent="0.25">
      <c r="B30" s="150" t="s">
        <v>96</v>
      </c>
      <c r="C30" s="150"/>
      <c r="D30" s="7"/>
      <c r="E30" s="8"/>
      <c r="F30" s="9">
        <f>'Météo-France 1'!F36</f>
        <v>0</v>
      </c>
    </row>
    <row r="31" spans="2:6" x14ac:dyDescent="0.25">
      <c r="B31" s="150" t="s">
        <v>1182</v>
      </c>
      <c r="C31" s="150"/>
      <c r="D31" s="7"/>
      <c r="E31" s="8"/>
      <c r="F31" s="9">
        <f>'Météo-France 1'!G30</f>
        <v>0</v>
      </c>
    </row>
    <row r="32" spans="2:6" x14ac:dyDescent="0.25">
      <c r="B32" s="148" t="s">
        <v>1183</v>
      </c>
      <c r="C32" s="149" t="s">
        <v>10</v>
      </c>
      <c r="D32" s="149"/>
      <c r="E32" s="149"/>
      <c r="F32" s="10">
        <f>+'Météo-France 2'!K767</f>
        <v>0</v>
      </c>
    </row>
    <row r="33" spans="2:6" x14ac:dyDescent="0.25">
      <c r="B33" s="148"/>
      <c r="C33" s="149" t="s">
        <v>11</v>
      </c>
      <c r="D33" s="149"/>
      <c r="E33" s="149"/>
      <c r="F33" s="10">
        <f>+Partenaires!K13+Partenaires!K84+Partenaires!K111</f>
        <v>0</v>
      </c>
    </row>
  </sheetData>
  <mergeCells count="9">
    <mergeCell ref="B32:B33"/>
    <mergeCell ref="C32:E32"/>
    <mergeCell ref="C33:E33"/>
    <mergeCell ref="B30:C30"/>
    <mergeCell ref="B5:F5"/>
    <mergeCell ref="B10:C10"/>
    <mergeCell ref="B20:C20"/>
    <mergeCell ref="B29:F29"/>
    <mergeCell ref="B31:C31"/>
  </mergeCells>
  <pageMargins left="0.74803149606299213" right="0.74803149606299213" top="0.98425196850393704" bottom="0.98425196850393704" header="0.51181102362204722" footer="0.51181102362204722"/>
  <pageSetup paperSize="9" scale="93" fitToHeight="50" orientation="portrait" horizontalDpi="300" verticalDpi="300" r:id="rId1"/>
  <headerFooter scaleWithDoc="0">
    <oddHeader>&amp;LMETEO FRANCE&amp;RPage &amp;P / &amp;N</oddHeader>
    <oddFooter>&amp;LAnnexe financière à l'acte d'engagement N°2631F0152&amp;R&amp;A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37"/>
  <sheetViews>
    <sheetView topLeftCell="A7" zoomScaleNormal="100" workbookViewId="0">
      <selection activeCell="B38" sqref="B38"/>
    </sheetView>
  </sheetViews>
  <sheetFormatPr baseColWidth="10" defaultColWidth="8.5" defaultRowHeight="15.75" x14ac:dyDescent="0.25"/>
  <cols>
    <col min="1" max="1" width="10.625" customWidth="1"/>
    <col min="2" max="2" width="51.875" customWidth="1"/>
    <col min="3" max="4" width="10.625" customWidth="1"/>
    <col min="5" max="5" width="12.5" customWidth="1"/>
    <col min="6" max="6" width="13.5" customWidth="1"/>
    <col min="7" max="1025" width="10.625" customWidth="1"/>
  </cols>
  <sheetData>
    <row r="2" spans="2:7" x14ac:dyDescent="0.25">
      <c r="B2" s="157" t="str">
        <f>'Récapitulatif général forfait'!B3</f>
        <v>Annexe financière à l'acte d'engagement n° 2631F0152</v>
      </c>
      <c r="C2" s="157"/>
    </row>
    <row r="5" spans="2:7" ht="18" x14ac:dyDescent="0.25">
      <c r="B5" s="164" t="s">
        <v>1181</v>
      </c>
      <c r="C5" s="165"/>
      <c r="D5" s="165"/>
      <c r="E5" s="165"/>
      <c r="F5" s="165"/>
      <c r="G5" s="166"/>
    </row>
    <row r="7" spans="2:7" x14ac:dyDescent="0.25">
      <c r="B7" s="39" t="s">
        <v>82</v>
      </c>
    </row>
    <row r="8" spans="2:7" ht="47.25" x14ac:dyDescent="0.25">
      <c r="G8" s="55" t="s">
        <v>98</v>
      </c>
    </row>
    <row r="9" spans="2:7" x14ac:dyDescent="0.25">
      <c r="B9" s="12" t="s">
        <v>14</v>
      </c>
      <c r="C9" s="13" t="s">
        <v>15</v>
      </c>
      <c r="D9" s="14" t="s">
        <v>16</v>
      </c>
      <c r="E9" s="13" t="s">
        <v>17</v>
      </c>
      <c r="F9" s="13" t="s">
        <v>18</v>
      </c>
      <c r="G9" s="13" t="s">
        <v>97</v>
      </c>
    </row>
    <row r="10" spans="2:7" x14ac:dyDescent="0.25">
      <c r="B10" s="15" t="s">
        <v>19</v>
      </c>
      <c r="C10" s="16"/>
      <c r="D10" s="17"/>
      <c r="E10" s="18"/>
      <c r="F10" s="19"/>
      <c r="G10" s="19"/>
    </row>
    <row r="11" spans="2:7" x14ac:dyDescent="0.25">
      <c r="B11" s="20" t="s">
        <v>20</v>
      </c>
      <c r="C11" s="21" t="s">
        <v>21</v>
      </c>
      <c r="D11" s="22">
        <v>1</v>
      </c>
      <c r="E11" s="23"/>
      <c r="F11" s="24">
        <f>E11*D11</f>
        <v>0</v>
      </c>
      <c r="G11" s="53"/>
    </row>
    <row r="12" spans="2:7" ht="23.1" customHeight="1" x14ac:dyDescent="0.25">
      <c r="B12" s="158" t="str">
        <f>+"TOTAL HT "&amp;B10</f>
        <v>TOTAL HT PRISE EN CHARGE</v>
      </c>
      <c r="C12" s="158"/>
      <c r="D12" s="158"/>
      <c r="E12" s="158"/>
      <c r="F12" s="25">
        <f>F11</f>
        <v>0</v>
      </c>
      <c r="G12" s="54">
        <f>G11</f>
        <v>0</v>
      </c>
    </row>
    <row r="13" spans="2:7" ht="27" customHeight="1" x14ac:dyDescent="0.25">
      <c r="B13" s="26"/>
      <c r="C13" s="27"/>
      <c r="D13" s="28"/>
      <c r="E13" s="28"/>
      <c r="F13" s="29"/>
    </row>
    <row r="14" spans="2:7" x14ac:dyDescent="0.25">
      <c r="B14" s="12" t="s">
        <v>14</v>
      </c>
      <c r="C14" s="13" t="s">
        <v>15</v>
      </c>
      <c r="D14" s="14" t="s">
        <v>16</v>
      </c>
      <c r="E14" s="13" t="s">
        <v>17</v>
      </c>
      <c r="F14" s="13" t="s">
        <v>18</v>
      </c>
      <c r="G14" s="13" t="s">
        <v>97</v>
      </c>
    </row>
    <row r="15" spans="2:7" x14ac:dyDescent="0.25">
      <c r="B15" s="15" t="s">
        <v>23</v>
      </c>
      <c r="C15" s="16"/>
      <c r="D15" s="17"/>
      <c r="E15" s="18"/>
      <c r="F15" s="19"/>
      <c r="G15" s="19"/>
    </row>
    <row r="16" spans="2:7" x14ac:dyDescent="0.25">
      <c r="B16" s="34" t="s">
        <v>24</v>
      </c>
      <c r="C16" s="16" t="s">
        <v>21</v>
      </c>
      <c r="D16" s="17">
        <v>1</v>
      </c>
      <c r="E16" s="18"/>
      <c r="F16" s="19">
        <f>D16*E16</f>
        <v>0</v>
      </c>
      <c r="G16" s="53"/>
    </row>
    <row r="17" spans="2:7" ht="33" customHeight="1" x14ac:dyDescent="0.25">
      <c r="B17" s="158" t="str">
        <f>+"TOTAL HT "&amp;B15</f>
        <v>TOTAL HT PRESTATIONS DE RÉVERSIBILITÉ</v>
      </c>
      <c r="C17" s="158"/>
      <c r="D17" s="158"/>
      <c r="E17" s="158"/>
      <c r="F17" s="25">
        <f>F16</f>
        <v>0</v>
      </c>
      <c r="G17" s="54">
        <f>G16</f>
        <v>0</v>
      </c>
    </row>
    <row r="18" spans="2:7" x14ac:dyDescent="0.25">
      <c r="C18" s="27"/>
      <c r="D18" s="28"/>
      <c r="E18" s="28"/>
      <c r="F18" s="41" t="s">
        <v>85</v>
      </c>
    </row>
    <row r="19" spans="2:7" ht="27" customHeight="1" x14ac:dyDescent="0.25">
      <c r="C19" s="27"/>
      <c r="D19" s="28"/>
      <c r="E19" s="28"/>
      <c r="F19" s="41"/>
    </row>
    <row r="20" spans="2:7" x14ac:dyDescent="0.25">
      <c r="B20" s="39" t="s">
        <v>90</v>
      </c>
    </row>
    <row r="21" spans="2:7" x14ac:dyDescent="0.25">
      <c r="B21" s="26"/>
      <c r="C21" s="27"/>
      <c r="D21" s="28"/>
      <c r="E21" s="28"/>
      <c r="F21" s="29"/>
    </row>
    <row r="22" spans="2:7" x14ac:dyDescent="0.25">
      <c r="B22" s="12" t="s">
        <v>14</v>
      </c>
      <c r="C22" s="13" t="s">
        <v>15</v>
      </c>
      <c r="D22" s="14" t="s">
        <v>16</v>
      </c>
      <c r="E22" s="13" t="s">
        <v>17</v>
      </c>
      <c r="F22" s="13" t="s">
        <v>18</v>
      </c>
      <c r="G22" s="13" t="s">
        <v>97</v>
      </c>
    </row>
    <row r="23" spans="2:7" ht="21" customHeight="1" x14ac:dyDescent="0.25">
      <c r="B23" s="40" t="s">
        <v>86</v>
      </c>
      <c r="C23" s="16"/>
      <c r="D23" s="17"/>
      <c r="E23" s="18"/>
      <c r="F23" s="19"/>
      <c r="G23" s="19"/>
    </row>
    <row r="24" spans="2:7" ht="21" customHeight="1" x14ac:dyDescent="0.25">
      <c r="B24" s="30"/>
      <c r="C24" s="21"/>
      <c r="D24" s="22"/>
      <c r="E24" s="23"/>
      <c r="F24" s="24"/>
      <c r="G24" s="53"/>
    </row>
    <row r="25" spans="2:7" ht="21.95" customHeight="1" x14ac:dyDescent="0.25">
      <c r="B25" s="30" t="s">
        <v>87</v>
      </c>
      <c r="C25" s="21" t="s">
        <v>21</v>
      </c>
      <c r="D25" s="22">
        <v>1</v>
      </c>
      <c r="E25" s="23"/>
      <c r="F25" s="24">
        <f>D25*E25</f>
        <v>0</v>
      </c>
      <c r="G25" s="53"/>
    </row>
    <row r="26" spans="2:7" ht="23.1" customHeight="1" x14ac:dyDescent="0.25">
      <c r="B26" s="30" t="s">
        <v>88</v>
      </c>
      <c r="C26" s="21"/>
      <c r="D26" s="22"/>
      <c r="E26" s="23"/>
      <c r="F26" s="24"/>
      <c r="G26" s="53"/>
    </row>
    <row r="27" spans="2:7" ht="38.25" x14ac:dyDescent="0.25">
      <c r="B27" s="42" t="s">
        <v>89</v>
      </c>
      <c r="C27" s="21" t="s">
        <v>21</v>
      </c>
      <c r="D27" s="22">
        <v>1</v>
      </c>
      <c r="E27" s="23"/>
      <c r="F27" s="24">
        <f>D27*E27</f>
        <v>0</v>
      </c>
      <c r="G27" s="53"/>
    </row>
    <row r="28" spans="2:7" ht="21" customHeight="1" x14ac:dyDescent="0.25">
      <c r="B28" s="30" t="s">
        <v>22</v>
      </c>
      <c r="C28" s="21"/>
      <c r="D28" s="22"/>
      <c r="E28" s="23"/>
      <c r="F28" s="24"/>
      <c r="G28" s="53"/>
    </row>
    <row r="29" spans="2:7" ht="73.900000000000006" customHeight="1" x14ac:dyDescent="0.25">
      <c r="B29" s="43" t="s">
        <v>101</v>
      </c>
      <c r="C29" s="21" t="s">
        <v>21</v>
      </c>
      <c r="D29" s="22">
        <v>1</v>
      </c>
      <c r="E29" s="23"/>
      <c r="F29" s="24">
        <f>D29*E29</f>
        <v>0</v>
      </c>
      <c r="G29" s="53"/>
    </row>
    <row r="30" spans="2:7" ht="23.1" customHeight="1" x14ac:dyDescent="0.25">
      <c r="B30" s="158" t="str">
        <f>+"TOTAL HT "&amp;B23</f>
        <v>TOTAL HT PRESTATIONS ANALYSE ET ASSISTANCE A LA CONDUITE - FORFAIT ANNUEL</v>
      </c>
      <c r="C30" s="158"/>
      <c r="D30" s="158"/>
      <c r="E30" s="158"/>
      <c r="F30" s="25">
        <f>F29+F27+F25</f>
        <v>0</v>
      </c>
      <c r="G30" s="54">
        <f>SUM(G24:G29)</f>
        <v>0</v>
      </c>
    </row>
    <row r="31" spans="2:7" x14ac:dyDescent="0.25">
      <c r="B31" s="31"/>
      <c r="C31" s="32"/>
      <c r="D31" s="32"/>
      <c r="E31" s="32"/>
      <c r="F31" s="33"/>
    </row>
    <row r="33" spans="2:6" ht="21.95" customHeight="1" x14ac:dyDescent="0.25">
      <c r="B33" s="44" t="s">
        <v>91</v>
      </c>
      <c r="C33" s="163" t="s">
        <v>25</v>
      </c>
      <c r="D33" s="163"/>
      <c r="E33" s="163"/>
      <c r="F33" s="13" t="s">
        <v>97</v>
      </c>
    </row>
    <row r="34" spans="2:6" x14ac:dyDescent="0.25">
      <c r="B34" s="35" t="str">
        <f>B10</f>
        <v>PRISE EN CHARGE</v>
      </c>
      <c r="C34" s="159">
        <f>F12</f>
        <v>0</v>
      </c>
      <c r="D34" s="159"/>
      <c r="E34" s="159"/>
      <c r="F34" s="56">
        <f>G12</f>
        <v>0</v>
      </c>
    </row>
    <row r="35" spans="2:6" x14ac:dyDescent="0.25">
      <c r="B35" s="35" t="str">
        <f>B15</f>
        <v>PRESTATIONS DE RÉVERSIBILITÉ</v>
      </c>
      <c r="C35" s="159">
        <f>F17</f>
        <v>0</v>
      </c>
      <c r="D35" s="159"/>
      <c r="E35" s="159"/>
      <c r="F35" s="56">
        <f>G17</f>
        <v>0</v>
      </c>
    </row>
    <row r="36" spans="2:6" ht="27" customHeight="1" x14ac:dyDescent="0.25">
      <c r="B36" s="48" t="s">
        <v>8</v>
      </c>
      <c r="C36" s="160">
        <f>C34+C35</f>
        <v>0</v>
      </c>
      <c r="D36" s="161"/>
      <c r="E36" s="162"/>
      <c r="F36" s="54">
        <f>SUM(F34:F35)</f>
        <v>0</v>
      </c>
    </row>
    <row r="37" spans="2:6" x14ac:dyDescent="0.25">
      <c r="B37" s="36"/>
    </row>
  </sheetData>
  <mergeCells count="9">
    <mergeCell ref="B2:C2"/>
    <mergeCell ref="B12:E12"/>
    <mergeCell ref="B30:E30"/>
    <mergeCell ref="C35:E35"/>
    <mergeCell ref="C36:E36"/>
    <mergeCell ref="B17:E17"/>
    <mergeCell ref="C33:E33"/>
    <mergeCell ref="C34:E34"/>
    <mergeCell ref="B5:G5"/>
  </mergeCells>
  <pageMargins left="0.74803149606299213" right="0.74803149606299213" top="0.98425196850393704" bottom="0.98425196850393704" header="0.51181102362204722" footer="0.51181102362204722"/>
  <pageSetup paperSize="9" scale="80" fitToHeight="50" orientation="portrait" horizontalDpi="300" verticalDpi="300" r:id="rId1"/>
  <headerFooter scaleWithDoc="0">
    <oddHeader>&amp;LMETEO FRANCE&amp;RPage &amp;P / &amp;N</oddHeader>
    <oddFooter>&amp;LAnnexe financière à l'acte d'engagement N°2631F0152&amp;R&amp;A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2844-CBA9-4733-8FED-F492B99D9C0A}">
  <sheetPr>
    <pageSetUpPr fitToPage="1"/>
  </sheetPr>
  <dimension ref="A2:IM1046398"/>
  <sheetViews>
    <sheetView topLeftCell="A52" workbookViewId="0">
      <selection activeCell="P10" sqref="P10"/>
    </sheetView>
  </sheetViews>
  <sheetFormatPr baseColWidth="10" defaultRowHeight="12.4" customHeight="1" x14ac:dyDescent="0.25"/>
  <cols>
    <col min="1" max="1" width="30" style="61" customWidth="1"/>
    <col min="2" max="2" width="24.25" style="61" customWidth="1"/>
    <col min="3" max="3" width="15.25" style="61" customWidth="1"/>
    <col min="4" max="4" width="18.25" style="61" customWidth="1"/>
    <col min="5" max="5" width="4.625" style="61" customWidth="1"/>
    <col min="6" max="6" width="10.375" style="102" customWidth="1"/>
    <col min="7" max="7" width="12.25" style="61" customWidth="1"/>
    <col min="8" max="246" width="9.875" style="61" customWidth="1"/>
    <col min="247" max="16373" width="9.875" customWidth="1"/>
    <col min="16374" max="16384" width="10.75" customWidth="1"/>
  </cols>
  <sheetData>
    <row r="2" spans="1:247" ht="12.4" customHeight="1" x14ac:dyDescent="0.25">
      <c r="A2" s="157" t="str">
        <f>'Récapitulatif général forfait'!B3</f>
        <v>Annexe financière à l'acte d'engagement n° 2631F0152</v>
      </c>
      <c r="B2" s="157"/>
    </row>
    <row r="3" spans="1:247" ht="12.4" customHeight="1" thickBot="1" x14ac:dyDescent="0.3"/>
    <row r="4" spans="1:247" ht="64.5" thickBot="1" x14ac:dyDescent="0.3">
      <c r="A4" s="58" t="s">
        <v>102</v>
      </c>
      <c r="B4" s="59" t="s">
        <v>103</v>
      </c>
      <c r="C4" s="59" t="s">
        <v>104</v>
      </c>
      <c r="D4" s="59" t="s">
        <v>105</v>
      </c>
      <c r="E4" s="59" t="s">
        <v>106</v>
      </c>
      <c r="F4" s="60" t="s">
        <v>107</v>
      </c>
      <c r="G4" s="59" t="s">
        <v>108</v>
      </c>
      <c r="H4" s="60" t="s">
        <v>1177</v>
      </c>
      <c r="I4" s="60" t="s">
        <v>1176</v>
      </c>
      <c r="J4" s="60" t="s">
        <v>1000</v>
      </c>
      <c r="K4" s="60" t="s">
        <v>1179</v>
      </c>
    </row>
    <row r="5" spans="1:247" s="61" customFormat="1" ht="20.65" customHeight="1" x14ac:dyDescent="0.25">
      <c r="A5" s="64"/>
      <c r="B5" s="65"/>
      <c r="C5" s="64"/>
      <c r="D5" s="64"/>
      <c r="E5" s="64"/>
      <c r="F5" s="66"/>
      <c r="G5" s="64"/>
      <c r="H5" s="66"/>
      <c r="I5" s="104"/>
      <c r="J5" s="66"/>
      <c r="K5" s="69"/>
      <c r="IM5"/>
    </row>
    <row r="6" spans="1:247" ht="28.35" customHeight="1" x14ac:dyDescent="0.25">
      <c r="A6" s="67" t="s">
        <v>31</v>
      </c>
      <c r="B6" s="68" t="s">
        <v>109</v>
      </c>
      <c r="C6" s="67" t="s">
        <v>110</v>
      </c>
      <c r="D6" s="67" t="s">
        <v>111</v>
      </c>
      <c r="E6" s="67">
        <v>2</v>
      </c>
      <c r="F6" s="69"/>
      <c r="G6" s="67" t="s">
        <v>112</v>
      </c>
      <c r="H6" s="69"/>
      <c r="I6" s="70">
        <f>$E6*__Anonymous_Sheet_DB__1[[#This Row],[PU
€ HT]]</f>
        <v>0</v>
      </c>
      <c r="J6" s="69"/>
      <c r="K6" s="69">
        <f>$E6*__Anonymous_Sheet_DB__1[[#This Row],[Nombre d''heures prévues
unitaire
h]]</f>
        <v>0</v>
      </c>
    </row>
    <row r="7" spans="1:247" ht="28.35" customHeight="1" x14ac:dyDescent="0.25">
      <c r="A7" s="67" t="s">
        <v>113</v>
      </c>
      <c r="B7" s="68" t="s">
        <v>114</v>
      </c>
      <c r="C7" s="67" t="s">
        <v>115</v>
      </c>
      <c r="D7" s="67" t="s">
        <v>116</v>
      </c>
      <c r="E7" s="67">
        <v>1</v>
      </c>
      <c r="F7" s="67" t="s">
        <v>117</v>
      </c>
      <c r="G7" s="67" t="s">
        <v>112</v>
      </c>
      <c r="H7" s="67"/>
      <c r="I7" s="70">
        <f>$E7*__Anonymous_Sheet_DB__1[[#This Row],[PU
€ HT]]</f>
        <v>0</v>
      </c>
      <c r="J7" s="67"/>
      <c r="K7" s="69">
        <f>$E7*__Anonymous_Sheet_DB__1[[#This Row],[Nombre d''heures prévues
unitaire
h]]</f>
        <v>0</v>
      </c>
    </row>
    <row r="8" spans="1:247" ht="28.35" customHeight="1" x14ac:dyDescent="0.25">
      <c r="A8" s="67" t="s">
        <v>76</v>
      </c>
      <c r="B8" s="68" t="s">
        <v>118</v>
      </c>
      <c r="C8" s="67" t="s">
        <v>119</v>
      </c>
      <c r="D8" s="67" t="s">
        <v>120</v>
      </c>
      <c r="E8" s="67">
        <v>1</v>
      </c>
      <c r="F8" s="70"/>
      <c r="G8" s="67" t="s">
        <v>112</v>
      </c>
      <c r="H8" s="70"/>
      <c r="I8" s="70">
        <f>$E8*__Anonymous_Sheet_DB__1[[#This Row],[PU
€ HT]]</f>
        <v>0</v>
      </c>
      <c r="J8" s="70"/>
      <c r="K8" s="69">
        <f>$E8*__Anonymous_Sheet_DB__1[[#This Row],[Nombre d''heures prévues
unitaire
h]]</f>
        <v>0</v>
      </c>
    </row>
    <row r="9" spans="1:247" ht="28.35" customHeight="1" x14ac:dyDescent="0.25">
      <c r="A9" s="67" t="s">
        <v>27</v>
      </c>
      <c r="B9" s="71" t="s">
        <v>121</v>
      </c>
      <c r="C9" s="67" t="s">
        <v>122</v>
      </c>
      <c r="D9" s="67" t="s">
        <v>123</v>
      </c>
      <c r="E9" s="67">
        <v>1</v>
      </c>
      <c r="F9" s="67"/>
      <c r="G9" s="67" t="s">
        <v>112</v>
      </c>
      <c r="H9" s="67"/>
      <c r="I9" s="70">
        <f>$E9*__Anonymous_Sheet_DB__1[[#This Row],[PU
€ HT]]</f>
        <v>0</v>
      </c>
      <c r="J9" s="67"/>
      <c r="K9" s="69">
        <f>$E9*__Anonymous_Sheet_DB__1[[#This Row],[Nombre d''heures prévues
unitaire
h]]</f>
        <v>0</v>
      </c>
    </row>
    <row r="10" spans="1:247" ht="28.15" customHeight="1" x14ac:dyDescent="0.25">
      <c r="A10" s="67" t="s">
        <v>28</v>
      </c>
      <c r="B10" s="68" t="s">
        <v>124</v>
      </c>
      <c r="C10" s="67"/>
      <c r="D10" s="67"/>
      <c r="E10" s="67">
        <v>1</v>
      </c>
      <c r="F10" s="70">
        <v>22</v>
      </c>
      <c r="G10" s="67" t="s">
        <v>112</v>
      </c>
      <c r="H10" s="70"/>
      <c r="I10" s="70">
        <f>$E10*__Anonymous_Sheet_DB__1[[#This Row],[PU
€ HT]]</f>
        <v>0</v>
      </c>
      <c r="J10" s="70"/>
      <c r="K10" s="69">
        <f>$E10*__Anonymous_Sheet_DB__1[[#This Row],[Nombre d''heures prévues
unitaire
h]]</f>
        <v>0</v>
      </c>
    </row>
    <row r="11" spans="1:247" ht="28.35" customHeight="1" x14ac:dyDescent="0.25">
      <c r="A11" s="67" t="s">
        <v>125</v>
      </c>
      <c r="B11" s="68" t="s">
        <v>126</v>
      </c>
      <c r="C11" s="67"/>
      <c r="D11" s="67"/>
      <c r="E11" s="67">
        <v>1</v>
      </c>
      <c r="F11" s="72">
        <v>6</v>
      </c>
      <c r="G11" s="67" t="s">
        <v>112</v>
      </c>
      <c r="H11" s="72"/>
      <c r="I11" s="70">
        <f>$E11*__Anonymous_Sheet_DB__1[[#This Row],[PU
€ HT]]</f>
        <v>0</v>
      </c>
      <c r="J11" s="72"/>
      <c r="K11" s="69">
        <f>$E11*__Anonymous_Sheet_DB__1[[#This Row],[Nombre d''heures prévues
unitaire
h]]</f>
        <v>0</v>
      </c>
    </row>
    <row r="12" spans="1:247" ht="28.35" customHeight="1" x14ac:dyDescent="0.25">
      <c r="A12" s="67" t="s">
        <v>125</v>
      </c>
      <c r="B12" s="68" t="s">
        <v>127</v>
      </c>
      <c r="C12" s="67" t="s">
        <v>128</v>
      </c>
      <c r="D12" s="67" t="s">
        <v>129</v>
      </c>
      <c r="E12" s="67">
        <v>1</v>
      </c>
      <c r="F12" s="72">
        <v>7.0000000000000007E-2</v>
      </c>
      <c r="G12" s="67" t="s">
        <v>112</v>
      </c>
      <c r="H12" s="72"/>
      <c r="I12" s="70">
        <f>$E12*__Anonymous_Sheet_DB__1[[#This Row],[PU
€ HT]]</f>
        <v>0</v>
      </c>
      <c r="J12" s="72"/>
      <c r="K12" s="69">
        <f>$E12*__Anonymous_Sheet_DB__1[[#This Row],[Nombre d''heures prévues
unitaire
h]]</f>
        <v>0</v>
      </c>
    </row>
    <row r="13" spans="1:247" ht="28.35" customHeight="1" x14ac:dyDescent="0.25">
      <c r="A13" s="67" t="s">
        <v>125</v>
      </c>
      <c r="B13" s="71" t="s">
        <v>130</v>
      </c>
      <c r="C13" s="73" t="s">
        <v>128</v>
      </c>
      <c r="D13" s="73" t="s">
        <v>131</v>
      </c>
      <c r="E13" s="73">
        <v>1</v>
      </c>
      <c r="F13" s="74">
        <v>0.11</v>
      </c>
      <c r="G13" s="67" t="s">
        <v>112</v>
      </c>
      <c r="H13" s="74"/>
      <c r="I13" s="80">
        <f>$E13*__Anonymous_Sheet_DB__1[[#This Row],[PU
€ HT]]</f>
        <v>0</v>
      </c>
      <c r="J13" s="74"/>
      <c r="K13" s="69">
        <f>$E13*__Anonymous_Sheet_DB__1[[#This Row],[Nombre d''heures prévues
unitaire
h]]</f>
        <v>0</v>
      </c>
    </row>
    <row r="14" spans="1:247" ht="28.35" customHeight="1" x14ac:dyDescent="0.25">
      <c r="A14" s="67" t="s">
        <v>132</v>
      </c>
      <c r="B14" s="68" t="s">
        <v>133</v>
      </c>
      <c r="C14" s="67" t="s">
        <v>134</v>
      </c>
      <c r="D14" s="67" t="s">
        <v>135</v>
      </c>
      <c r="E14" s="67">
        <v>1</v>
      </c>
      <c r="F14" s="72">
        <v>0.06</v>
      </c>
      <c r="G14" s="67" t="s">
        <v>112</v>
      </c>
      <c r="H14" s="72"/>
      <c r="I14" s="70">
        <f>$E14*__Anonymous_Sheet_DB__1[[#This Row],[PU
€ HT]]</f>
        <v>0</v>
      </c>
      <c r="J14" s="72"/>
      <c r="K14" s="69">
        <f>$E14*__Anonymous_Sheet_DB__1[[#This Row],[Nombre d''heures prévues
unitaire
h]]</f>
        <v>0</v>
      </c>
    </row>
    <row r="15" spans="1:247" ht="28.35" customHeight="1" x14ac:dyDescent="0.25">
      <c r="A15" s="67" t="s">
        <v>132</v>
      </c>
      <c r="B15" s="68" t="s">
        <v>136</v>
      </c>
      <c r="C15" s="67" t="s">
        <v>137</v>
      </c>
      <c r="D15" s="67" t="s">
        <v>138</v>
      </c>
      <c r="E15" s="67">
        <v>1</v>
      </c>
      <c r="F15" s="72">
        <v>9.6000000000000002E-2</v>
      </c>
      <c r="G15" s="67" t="s">
        <v>112</v>
      </c>
      <c r="H15" s="72"/>
      <c r="I15" s="70">
        <f>$E15*__Anonymous_Sheet_DB__1[[#This Row],[PU
€ HT]]</f>
        <v>0</v>
      </c>
      <c r="J15" s="72"/>
      <c r="K15" s="69">
        <f>$E15*__Anonymous_Sheet_DB__1[[#This Row],[Nombre d''heures prévues
unitaire
h]]</f>
        <v>0</v>
      </c>
    </row>
    <row r="16" spans="1:247" ht="28.35" customHeight="1" x14ac:dyDescent="0.25">
      <c r="A16" s="67" t="s">
        <v>132</v>
      </c>
      <c r="B16" s="68" t="s">
        <v>139</v>
      </c>
      <c r="C16" s="67" t="s">
        <v>134</v>
      </c>
      <c r="D16" s="67" t="s">
        <v>140</v>
      </c>
      <c r="E16" s="67">
        <v>2</v>
      </c>
      <c r="F16" s="72">
        <v>0.25</v>
      </c>
      <c r="G16" s="67" t="s">
        <v>112</v>
      </c>
      <c r="H16" s="72"/>
      <c r="I16" s="70">
        <f>$E16*__Anonymous_Sheet_DB__1[[#This Row],[PU
€ HT]]</f>
        <v>0</v>
      </c>
      <c r="J16" s="72"/>
      <c r="K16" s="69">
        <f>$E16*__Anonymous_Sheet_DB__1[[#This Row],[Nombre d''heures prévues
unitaire
h]]</f>
        <v>0</v>
      </c>
    </row>
    <row r="17" spans="1:247" ht="28.35" customHeight="1" x14ac:dyDescent="0.25">
      <c r="A17" s="67" t="s">
        <v>132</v>
      </c>
      <c r="B17" s="68" t="s">
        <v>141</v>
      </c>
      <c r="C17" s="67" t="s">
        <v>134</v>
      </c>
      <c r="D17" s="67" t="s">
        <v>142</v>
      </c>
      <c r="E17" s="67">
        <v>2</v>
      </c>
      <c r="F17" s="72">
        <v>0.18</v>
      </c>
      <c r="G17" s="67" t="s">
        <v>112</v>
      </c>
      <c r="H17" s="72"/>
      <c r="I17" s="70">
        <f>$E17*__Anonymous_Sheet_DB__1[[#This Row],[PU
€ HT]]</f>
        <v>0</v>
      </c>
      <c r="J17" s="72"/>
      <c r="K17" s="69">
        <f>$E17*__Anonymous_Sheet_DB__1[[#This Row],[Nombre d''heures prévues
unitaire
h]]</f>
        <v>0</v>
      </c>
    </row>
    <row r="18" spans="1:247" ht="28.35" customHeight="1" x14ac:dyDescent="0.25">
      <c r="A18" s="67" t="s">
        <v>132</v>
      </c>
      <c r="B18" s="68" t="s">
        <v>143</v>
      </c>
      <c r="C18" s="67"/>
      <c r="D18" s="67"/>
      <c r="E18" s="67">
        <v>2</v>
      </c>
      <c r="F18" s="72">
        <v>1.05</v>
      </c>
      <c r="G18" s="67" t="s">
        <v>112</v>
      </c>
      <c r="H18" s="72"/>
      <c r="I18" s="70">
        <f>$E18*__Anonymous_Sheet_DB__1[[#This Row],[PU
€ HT]]</f>
        <v>0</v>
      </c>
      <c r="J18" s="72"/>
      <c r="K18" s="69">
        <f>$E18*__Anonymous_Sheet_DB__1[[#This Row],[Nombre d''heures prévues
unitaire
h]]</f>
        <v>0</v>
      </c>
    </row>
    <row r="19" spans="1:247" ht="28.35" customHeight="1" x14ac:dyDescent="0.25">
      <c r="A19" s="67" t="s">
        <v>132</v>
      </c>
      <c r="B19" s="68" t="s">
        <v>144</v>
      </c>
      <c r="C19" s="67"/>
      <c r="D19" s="67"/>
      <c r="E19" s="67">
        <v>1</v>
      </c>
      <c r="F19" s="72">
        <v>0.92</v>
      </c>
      <c r="G19" s="67" t="s">
        <v>112</v>
      </c>
      <c r="H19" s="72"/>
      <c r="I19" s="70">
        <f>$E19*__Anonymous_Sheet_DB__1[[#This Row],[PU
€ HT]]</f>
        <v>0</v>
      </c>
      <c r="J19" s="72"/>
      <c r="K19" s="69">
        <f>$E19*__Anonymous_Sheet_DB__1[[#This Row],[Nombre d''heures prévues
unitaire
h]]</f>
        <v>0</v>
      </c>
    </row>
    <row r="20" spans="1:247" ht="28.35" customHeight="1" x14ac:dyDescent="0.25">
      <c r="A20" s="67" t="s">
        <v>29</v>
      </c>
      <c r="B20" s="68" t="s">
        <v>145</v>
      </c>
      <c r="C20" s="67"/>
      <c r="D20" s="67"/>
      <c r="E20" s="67">
        <v>12</v>
      </c>
      <c r="F20" s="72"/>
      <c r="G20" s="67" t="s">
        <v>112</v>
      </c>
      <c r="H20" s="72"/>
      <c r="I20" s="70">
        <f>$E20*__Anonymous_Sheet_DB__1[[#This Row],[PU
€ HT]]</f>
        <v>0</v>
      </c>
      <c r="J20" s="72"/>
      <c r="K20" s="69">
        <f>$E20*__Anonymous_Sheet_DB__1[[#This Row],[Nombre d''heures prévues
unitaire
h]]</f>
        <v>0</v>
      </c>
    </row>
    <row r="21" spans="1:247" ht="28.35" customHeight="1" x14ac:dyDescent="0.25">
      <c r="A21" s="67" t="s">
        <v>30</v>
      </c>
      <c r="B21" s="68" t="s">
        <v>146</v>
      </c>
      <c r="C21" s="67" t="s">
        <v>147</v>
      </c>
      <c r="D21" s="70"/>
      <c r="E21" s="67">
        <v>14</v>
      </c>
      <c r="F21" s="72"/>
      <c r="G21" s="67" t="s">
        <v>112</v>
      </c>
      <c r="H21" s="72"/>
      <c r="I21" s="70">
        <f>$E21*__Anonymous_Sheet_DB__1[[#This Row],[PU
€ HT]]</f>
        <v>0</v>
      </c>
      <c r="J21" s="72"/>
      <c r="K21" s="69">
        <f>$E21*__Anonymous_Sheet_DB__1[[#This Row],[Nombre d''heures prévues
unitaire
h]]</f>
        <v>0</v>
      </c>
    </row>
    <row r="22" spans="1:247" ht="28.35" customHeight="1" x14ac:dyDescent="0.25">
      <c r="A22" s="67" t="s">
        <v>30</v>
      </c>
      <c r="B22" s="68" t="s">
        <v>146</v>
      </c>
      <c r="C22" s="67" t="s">
        <v>147</v>
      </c>
      <c r="D22" s="70"/>
      <c r="E22" s="67">
        <v>2</v>
      </c>
      <c r="F22" s="72"/>
      <c r="G22" s="67" t="s">
        <v>112</v>
      </c>
      <c r="H22" s="72"/>
      <c r="I22" s="70">
        <f>$E22*__Anonymous_Sheet_DB__1[[#This Row],[PU
€ HT]]</f>
        <v>0</v>
      </c>
      <c r="J22" s="72"/>
      <c r="K22" s="69">
        <f>$E22*__Anonymous_Sheet_DB__1[[#This Row],[Nombre d''heures prévues
unitaire
h]]</f>
        <v>0</v>
      </c>
    </row>
    <row r="23" spans="1:247" ht="28.35" customHeight="1" x14ac:dyDescent="0.25">
      <c r="A23" s="67" t="s">
        <v>75</v>
      </c>
      <c r="B23" s="68" t="s">
        <v>146</v>
      </c>
      <c r="C23" s="67" t="s">
        <v>148</v>
      </c>
      <c r="D23" s="70" t="s">
        <v>149</v>
      </c>
      <c r="E23" s="67">
        <v>1</v>
      </c>
      <c r="F23" s="72"/>
      <c r="G23" s="67" t="s">
        <v>112</v>
      </c>
      <c r="H23" s="72"/>
      <c r="I23" s="70">
        <f>$E23*__Anonymous_Sheet_DB__1[[#This Row],[PU
€ HT]]</f>
        <v>0</v>
      </c>
      <c r="J23" s="72"/>
      <c r="K23" s="69">
        <f>$E23*__Anonymous_Sheet_DB__1[[#This Row],[Nombre d''heures prévues
unitaire
h]]</f>
        <v>0</v>
      </c>
    </row>
    <row r="24" spans="1:247" ht="28.35" customHeight="1" x14ac:dyDescent="0.25">
      <c r="A24" s="67" t="s">
        <v>1014</v>
      </c>
      <c r="B24" s="68" t="s">
        <v>1016</v>
      </c>
      <c r="C24" s="67"/>
      <c r="D24" s="70"/>
      <c r="E24" s="67">
        <v>12</v>
      </c>
      <c r="F24" s="72"/>
      <c r="G24" s="67" t="s">
        <v>112</v>
      </c>
      <c r="H24" s="72"/>
      <c r="I24" s="70">
        <f>$E24*__Anonymous_Sheet_DB__1[[#This Row],[PU
€ HT]]</f>
        <v>0</v>
      </c>
      <c r="J24" s="72"/>
      <c r="K24" s="69">
        <f>$E24*__Anonymous_Sheet_DB__1[[#This Row],[Nombre d''heures prévues
unitaire
h]]</f>
        <v>0</v>
      </c>
    </row>
    <row r="25" spans="1:247" ht="28.35" customHeight="1" x14ac:dyDescent="0.25">
      <c r="A25" s="67" t="s">
        <v>1014</v>
      </c>
      <c r="B25" s="68" t="s">
        <v>1018</v>
      </c>
      <c r="C25" s="67"/>
      <c r="D25" s="70"/>
      <c r="E25" s="67">
        <v>72</v>
      </c>
      <c r="F25" s="72"/>
      <c r="G25" s="67" t="s">
        <v>112</v>
      </c>
      <c r="H25" s="72"/>
      <c r="I25" s="70">
        <f>$E25*__Anonymous_Sheet_DB__1[[#This Row],[PU
€ HT]]</f>
        <v>0</v>
      </c>
      <c r="J25" s="72"/>
      <c r="K25" s="69">
        <f>$E25*__Anonymous_Sheet_DB__1[[#This Row],[Nombre d''heures prévues
unitaire
h]]</f>
        <v>0</v>
      </c>
    </row>
    <row r="26" spans="1:247" ht="28.35" customHeight="1" x14ac:dyDescent="0.25">
      <c r="A26" s="110" t="s">
        <v>1015</v>
      </c>
      <c r="B26" s="111"/>
      <c r="C26" s="110"/>
      <c r="D26" s="112"/>
      <c r="E26" s="110"/>
      <c r="F26" s="113"/>
      <c r="G26" s="116" t="str">
        <f>G25</f>
        <v>Boussinesq</v>
      </c>
      <c r="H26" s="114"/>
      <c r="I26" s="115">
        <f>SUBTOTAL(109,I5:I25)</f>
        <v>0</v>
      </c>
      <c r="J26" s="114"/>
      <c r="K26" s="115">
        <f>SUBTOTAL(109,K5:K25)</f>
        <v>0</v>
      </c>
    </row>
    <row r="27" spans="1:247" s="61" customFormat="1" ht="20.65" customHeight="1" x14ac:dyDescent="0.25">
      <c r="A27" s="64"/>
      <c r="B27" s="65"/>
      <c r="C27" s="64"/>
      <c r="D27" s="64"/>
      <c r="E27" s="64"/>
      <c r="F27" s="66"/>
      <c r="G27" s="64"/>
      <c r="H27" s="66"/>
      <c r="I27" s="104"/>
      <c r="J27" s="66"/>
      <c r="K27" s="69"/>
      <c r="IM27"/>
    </row>
    <row r="28" spans="1:247" ht="28.35" customHeight="1" x14ac:dyDescent="0.25">
      <c r="A28" s="67" t="s">
        <v>31</v>
      </c>
      <c r="B28" s="68" t="s">
        <v>109</v>
      </c>
      <c r="C28" s="67" t="s">
        <v>119</v>
      </c>
      <c r="D28" s="67"/>
      <c r="E28" s="67">
        <v>1</v>
      </c>
      <c r="F28" s="69"/>
      <c r="G28" s="67" t="s">
        <v>150</v>
      </c>
      <c r="H28" s="69"/>
      <c r="I28" s="70">
        <f>$E28*__Anonymous_Sheet_DB__1[[#This Row],[PU
€ HT]]</f>
        <v>0</v>
      </c>
      <c r="J28" s="69"/>
      <c r="K28" s="69">
        <f>$E28*__Anonymous_Sheet_DB__1[[#This Row],[Nombre d''heures prévues
unitaire
h]]</f>
        <v>0</v>
      </c>
    </row>
    <row r="29" spans="1:247" ht="28.35" customHeight="1" x14ac:dyDescent="0.25">
      <c r="A29" s="67" t="s">
        <v>113</v>
      </c>
      <c r="B29" s="68" t="s">
        <v>114</v>
      </c>
      <c r="C29" s="67" t="s">
        <v>115</v>
      </c>
      <c r="D29" s="67"/>
      <c r="E29" s="67">
        <v>1</v>
      </c>
      <c r="F29" s="75">
        <v>20</v>
      </c>
      <c r="G29" s="67" t="s">
        <v>150</v>
      </c>
      <c r="H29" s="75"/>
      <c r="I29" s="70">
        <f>$E29*__Anonymous_Sheet_DB__1[[#This Row],[PU
€ HT]]</f>
        <v>0</v>
      </c>
      <c r="J29" s="75"/>
      <c r="K29" s="69">
        <f>$E29*__Anonymous_Sheet_DB__1[[#This Row],[Nombre d''heures prévues
unitaire
h]]</f>
        <v>0</v>
      </c>
    </row>
    <row r="30" spans="1:247" ht="28.35" customHeight="1" x14ac:dyDescent="0.25">
      <c r="A30" s="67" t="s">
        <v>76</v>
      </c>
      <c r="B30" s="68" t="s">
        <v>118</v>
      </c>
      <c r="C30" s="67" t="s">
        <v>151</v>
      </c>
      <c r="D30" s="67"/>
      <c r="E30" s="67">
        <v>1</v>
      </c>
      <c r="F30" s="77"/>
      <c r="G30" s="67" t="s">
        <v>150</v>
      </c>
      <c r="H30" s="77"/>
      <c r="I30" s="70">
        <f>$E30*__Anonymous_Sheet_DB__1[[#This Row],[PU
€ HT]]</f>
        <v>0</v>
      </c>
      <c r="J30" s="77"/>
      <c r="K30" s="69">
        <f>$E30*__Anonymous_Sheet_DB__1[[#This Row],[Nombre d''heures prévues
unitaire
h]]</f>
        <v>0</v>
      </c>
    </row>
    <row r="31" spans="1:247" ht="28.35" customHeight="1" x14ac:dyDescent="0.25">
      <c r="A31" s="67" t="s">
        <v>27</v>
      </c>
      <c r="B31" s="71" t="s">
        <v>121</v>
      </c>
      <c r="C31" s="67" t="s">
        <v>151</v>
      </c>
      <c r="D31" s="67"/>
      <c r="E31" s="67">
        <v>1</v>
      </c>
      <c r="F31" s="77"/>
      <c r="G31" s="67" t="s">
        <v>150</v>
      </c>
      <c r="H31" s="77"/>
      <c r="I31" s="70">
        <f>$E31*__Anonymous_Sheet_DB__1[[#This Row],[PU
€ HT]]</f>
        <v>0</v>
      </c>
      <c r="J31" s="77"/>
      <c r="K31" s="69">
        <f>$E31*__Anonymous_Sheet_DB__1[[#This Row],[Nombre d''heures prévues
unitaire
h]]</f>
        <v>0</v>
      </c>
    </row>
    <row r="32" spans="1:247" ht="28.35" customHeight="1" x14ac:dyDescent="0.25">
      <c r="A32" s="62" t="s">
        <v>32</v>
      </c>
      <c r="B32" s="68" t="s">
        <v>152</v>
      </c>
      <c r="C32" s="62" t="s">
        <v>153</v>
      </c>
      <c r="D32" s="62" t="s">
        <v>154</v>
      </c>
      <c r="E32" s="62">
        <v>1</v>
      </c>
      <c r="F32" s="72">
        <v>7.4999999999999997E-2</v>
      </c>
      <c r="G32" s="62" t="s">
        <v>150</v>
      </c>
      <c r="H32" s="72"/>
      <c r="I32" s="70">
        <f>$E32*__Anonymous_Sheet_DB__1[[#This Row],[PU
€ HT]]</f>
        <v>0</v>
      </c>
      <c r="J32" s="72"/>
      <c r="K32" s="69">
        <f>$E32*__Anonymous_Sheet_DB__1[[#This Row],[Nombre d''heures prévues
unitaire
h]]</f>
        <v>0</v>
      </c>
    </row>
    <row r="33" spans="1:11" ht="28.35" customHeight="1" x14ac:dyDescent="0.25">
      <c r="A33" s="67" t="s">
        <v>32</v>
      </c>
      <c r="B33" s="68" t="s">
        <v>155</v>
      </c>
      <c r="C33" s="67" t="s">
        <v>153</v>
      </c>
      <c r="D33" s="67" t="s">
        <v>156</v>
      </c>
      <c r="E33" s="67">
        <v>1</v>
      </c>
      <c r="F33" s="72">
        <v>0.18</v>
      </c>
      <c r="G33" s="67" t="s">
        <v>150</v>
      </c>
      <c r="H33" s="72"/>
      <c r="I33" s="70">
        <f>$E33*__Anonymous_Sheet_DB__1[[#This Row],[PU
€ HT]]</f>
        <v>0</v>
      </c>
      <c r="J33" s="72"/>
      <c r="K33" s="69">
        <f>$E33*__Anonymous_Sheet_DB__1[[#This Row],[Nombre d''heures prévues
unitaire
h]]</f>
        <v>0</v>
      </c>
    </row>
    <row r="34" spans="1:11" ht="28.35" customHeight="1" x14ac:dyDescent="0.25">
      <c r="A34" s="67" t="s">
        <v>132</v>
      </c>
      <c r="B34" s="68" t="s">
        <v>157</v>
      </c>
      <c r="C34" s="67" t="s">
        <v>158</v>
      </c>
      <c r="D34" s="67" t="s">
        <v>159</v>
      </c>
      <c r="E34" s="67">
        <v>2</v>
      </c>
      <c r="F34" s="72"/>
      <c r="G34" s="67" t="s">
        <v>150</v>
      </c>
      <c r="H34" s="72"/>
      <c r="I34" s="70">
        <f>$E34*__Anonymous_Sheet_DB__1[[#This Row],[PU
€ HT]]</f>
        <v>0</v>
      </c>
      <c r="J34" s="72"/>
      <c r="K34" s="69">
        <f>$E34*__Anonymous_Sheet_DB__1[[#This Row],[Nombre d''heures prévues
unitaire
h]]</f>
        <v>0</v>
      </c>
    </row>
    <row r="35" spans="1:11" ht="28.35" customHeight="1" x14ac:dyDescent="0.25">
      <c r="A35" s="67" t="s">
        <v>132</v>
      </c>
      <c r="B35" s="68" t="s">
        <v>160</v>
      </c>
      <c r="C35" s="67" t="s">
        <v>158</v>
      </c>
      <c r="D35" s="67" t="s">
        <v>159</v>
      </c>
      <c r="E35" s="67">
        <v>2</v>
      </c>
      <c r="F35" s="72"/>
      <c r="G35" s="67" t="s">
        <v>150</v>
      </c>
      <c r="H35" s="72"/>
      <c r="I35" s="70">
        <f>$E35*__Anonymous_Sheet_DB__1[[#This Row],[PU
€ HT]]</f>
        <v>0</v>
      </c>
      <c r="J35" s="72"/>
      <c r="K35" s="69">
        <f>$E35*__Anonymous_Sheet_DB__1[[#This Row],[Nombre d''heures prévues
unitaire
h]]</f>
        <v>0</v>
      </c>
    </row>
    <row r="36" spans="1:11" ht="28.35" customHeight="1" x14ac:dyDescent="0.25">
      <c r="A36" s="67" t="s">
        <v>132</v>
      </c>
      <c r="B36" s="68" t="s">
        <v>133</v>
      </c>
      <c r="C36" s="67" t="s">
        <v>134</v>
      </c>
      <c r="D36" s="67" t="s">
        <v>159</v>
      </c>
      <c r="E36" s="67">
        <v>2</v>
      </c>
      <c r="F36" s="72">
        <v>0.9</v>
      </c>
      <c r="G36" s="67" t="s">
        <v>150</v>
      </c>
      <c r="H36" s="72"/>
      <c r="I36" s="70">
        <f>$E36*__Anonymous_Sheet_DB__1[[#This Row],[PU
€ HT]]</f>
        <v>0</v>
      </c>
      <c r="J36" s="72"/>
      <c r="K36" s="69">
        <f>$E36*__Anonymous_Sheet_DB__1[[#This Row],[Nombre d''heures prévues
unitaire
h]]</f>
        <v>0</v>
      </c>
    </row>
    <row r="37" spans="1:11" ht="28.35" customHeight="1" x14ac:dyDescent="0.25">
      <c r="A37" s="67" t="s">
        <v>132</v>
      </c>
      <c r="B37" s="68" t="s">
        <v>143</v>
      </c>
      <c r="C37" s="67" t="s">
        <v>134</v>
      </c>
      <c r="D37" s="67" t="s">
        <v>159</v>
      </c>
      <c r="E37" s="67">
        <v>1</v>
      </c>
      <c r="F37" s="72">
        <v>0.37</v>
      </c>
      <c r="G37" s="67" t="s">
        <v>150</v>
      </c>
      <c r="H37" s="72"/>
      <c r="I37" s="70">
        <f>$E37*__Anonymous_Sheet_DB__1[[#This Row],[PU
€ HT]]</f>
        <v>0</v>
      </c>
      <c r="J37" s="72"/>
      <c r="K37" s="69">
        <f>$E37*__Anonymous_Sheet_DB__1[[#This Row],[Nombre d''heures prévues
unitaire
h]]</f>
        <v>0</v>
      </c>
    </row>
    <row r="38" spans="1:11" ht="28.35" customHeight="1" x14ac:dyDescent="0.25">
      <c r="A38" s="67" t="s">
        <v>161</v>
      </c>
      <c r="B38" s="68" t="s">
        <v>162</v>
      </c>
      <c r="C38" s="67" t="s">
        <v>148</v>
      </c>
      <c r="D38" s="67" t="s">
        <v>163</v>
      </c>
      <c r="E38" s="67">
        <v>3</v>
      </c>
      <c r="F38" s="72">
        <v>2.64</v>
      </c>
      <c r="G38" s="67" t="s">
        <v>150</v>
      </c>
      <c r="H38" s="72"/>
      <c r="I38" s="70">
        <f>$E38*__Anonymous_Sheet_DB__1[[#This Row],[PU
€ HT]]</f>
        <v>0</v>
      </c>
      <c r="J38" s="72"/>
      <c r="K38" s="69">
        <f>$E38*__Anonymous_Sheet_DB__1[[#This Row],[Nombre d''heures prévues
unitaire
h]]</f>
        <v>0</v>
      </c>
    </row>
    <row r="39" spans="1:11" ht="28.35" customHeight="1" x14ac:dyDescent="0.25">
      <c r="A39" s="67" t="s">
        <v>33</v>
      </c>
      <c r="B39" s="68" t="s">
        <v>162</v>
      </c>
      <c r="C39" s="67" t="s">
        <v>148</v>
      </c>
      <c r="D39" s="67" t="s">
        <v>164</v>
      </c>
      <c r="E39" s="67">
        <v>1</v>
      </c>
      <c r="F39" s="72">
        <v>2.64</v>
      </c>
      <c r="G39" s="67" t="s">
        <v>150</v>
      </c>
      <c r="H39" s="72"/>
      <c r="I39" s="70">
        <f>$E39*__Anonymous_Sheet_DB__1[[#This Row],[PU
€ HT]]</f>
        <v>0</v>
      </c>
      <c r="J39" s="72"/>
      <c r="K39" s="69">
        <f>$E39*__Anonymous_Sheet_DB__1[[#This Row],[Nombre d''heures prévues
unitaire
h]]</f>
        <v>0</v>
      </c>
    </row>
    <row r="40" spans="1:11" ht="28.35" customHeight="1" x14ac:dyDescent="0.25">
      <c r="A40" s="67" t="s">
        <v>161</v>
      </c>
      <c r="B40" s="68" t="s">
        <v>162</v>
      </c>
      <c r="C40" s="67" t="s">
        <v>148</v>
      </c>
      <c r="D40" s="67" t="s">
        <v>163</v>
      </c>
      <c r="E40" s="67">
        <v>1</v>
      </c>
      <c r="F40" s="72">
        <v>2.64</v>
      </c>
      <c r="G40" s="67" t="s">
        <v>150</v>
      </c>
      <c r="H40" s="72"/>
      <c r="I40" s="70">
        <f>$E40*__Anonymous_Sheet_DB__1[[#This Row],[PU
€ HT]]</f>
        <v>0</v>
      </c>
      <c r="J40" s="72"/>
      <c r="K40" s="69">
        <f>$E40*__Anonymous_Sheet_DB__1[[#This Row],[Nombre d''heures prévues
unitaire
h]]</f>
        <v>0</v>
      </c>
    </row>
    <row r="41" spans="1:11" ht="28.35" customHeight="1" x14ac:dyDescent="0.25">
      <c r="A41" s="67" t="s">
        <v>33</v>
      </c>
      <c r="B41" s="68" t="s">
        <v>162</v>
      </c>
      <c r="C41" s="67" t="s">
        <v>148</v>
      </c>
      <c r="D41" s="67" t="s">
        <v>164</v>
      </c>
      <c r="E41" s="67">
        <v>1</v>
      </c>
      <c r="F41" s="72">
        <v>2.64</v>
      </c>
      <c r="G41" s="67" t="s">
        <v>150</v>
      </c>
      <c r="H41" s="72"/>
      <c r="I41" s="70">
        <f>$E41*__Anonymous_Sheet_DB__1[[#This Row],[PU
€ HT]]</f>
        <v>0</v>
      </c>
      <c r="J41" s="72"/>
      <c r="K41" s="69">
        <f>$E41*__Anonymous_Sheet_DB__1[[#This Row],[Nombre d''heures prévues
unitaire
h]]</f>
        <v>0</v>
      </c>
    </row>
    <row r="42" spans="1:11" ht="28.35" customHeight="1" x14ac:dyDescent="0.25">
      <c r="A42" s="67" t="s">
        <v>125</v>
      </c>
      <c r="B42" s="68" t="s">
        <v>165</v>
      </c>
      <c r="C42" s="67" t="s">
        <v>28</v>
      </c>
      <c r="D42" s="67"/>
      <c r="E42" s="67">
        <v>1</v>
      </c>
      <c r="F42" s="72">
        <v>0.37</v>
      </c>
      <c r="G42" s="67" t="s">
        <v>150</v>
      </c>
      <c r="H42" s="72"/>
      <c r="I42" s="70">
        <f>$E42*__Anonymous_Sheet_DB__1[[#This Row],[PU
€ HT]]</f>
        <v>0</v>
      </c>
      <c r="J42" s="72"/>
      <c r="K42" s="69">
        <f>$E42*__Anonymous_Sheet_DB__1[[#This Row],[Nombre d''heures prévues
unitaire
h]]</f>
        <v>0</v>
      </c>
    </row>
    <row r="43" spans="1:11" ht="28.35" customHeight="1" x14ac:dyDescent="0.25">
      <c r="A43" s="67" t="s">
        <v>125</v>
      </c>
      <c r="B43" s="68" t="s">
        <v>166</v>
      </c>
      <c r="C43" s="67" t="s">
        <v>167</v>
      </c>
      <c r="D43" s="67" t="s">
        <v>168</v>
      </c>
      <c r="E43" s="67">
        <v>1</v>
      </c>
      <c r="F43" s="72">
        <v>0.37</v>
      </c>
      <c r="G43" s="67" t="s">
        <v>150</v>
      </c>
      <c r="H43" s="72"/>
      <c r="I43" s="70">
        <f>$E43*__Anonymous_Sheet_DB__1[[#This Row],[PU
€ HT]]</f>
        <v>0</v>
      </c>
      <c r="J43" s="72"/>
      <c r="K43" s="69">
        <f>$E43*__Anonymous_Sheet_DB__1[[#This Row],[Nombre d''heures prévues
unitaire
h]]</f>
        <v>0</v>
      </c>
    </row>
    <row r="44" spans="1:11" ht="28.35" customHeight="1" x14ac:dyDescent="0.25">
      <c r="A44" s="67" t="s">
        <v>125</v>
      </c>
      <c r="B44" s="68" t="s">
        <v>169</v>
      </c>
      <c r="C44" s="67" t="s">
        <v>167</v>
      </c>
      <c r="D44" s="67" t="s">
        <v>168</v>
      </c>
      <c r="E44" s="67">
        <v>1</v>
      </c>
      <c r="F44" s="72">
        <v>0.37</v>
      </c>
      <c r="G44" s="67" t="s">
        <v>150</v>
      </c>
      <c r="H44" s="72"/>
      <c r="I44" s="70">
        <f>$E44*__Anonymous_Sheet_DB__1[[#This Row],[PU
€ HT]]</f>
        <v>0</v>
      </c>
      <c r="J44" s="72"/>
      <c r="K44" s="69">
        <f>$E44*__Anonymous_Sheet_DB__1[[#This Row],[Nombre d''heures prévues
unitaire
h]]</f>
        <v>0</v>
      </c>
    </row>
    <row r="45" spans="1:11" ht="28.35" customHeight="1" x14ac:dyDescent="0.25">
      <c r="A45" s="67" t="s">
        <v>125</v>
      </c>
      <c r="B45" s="68" t="s">
        <v>130</v>
      </c>
      <c r="C45" s="67" t="s">
        <v>153</v>
      </c>
      <c r="D45" s="67" t="s">
        <v>170</v>
      </c>
      <c r="E45" s="67">
        <v>1</v>
      </c>
      <c r="F45" s="72">
        <v>0.13</v>
      </c>
      <c r="G45" s="67" t="s">
        <v>150</v>
      </c>
      <c r="H45" s="72"/>
      <c r="I45" s="70">
        <f>$E45*__Anonymous_Sheet_DB__1[[#This Row],[PU
€ HT]]</f>
        <v>0</v>
      </c>
      <c r="J45" s="72"/>
      <c r="K45" s="69">
        <f>$E45*__Anonymous_Sheet_DB__1[[#This Row],[Nombre d''heures prévues
unitaire
h]]</f>
        <v>0</v>
      </c>
    </row>
    <row r="46" spans="1:11" ht="28.35" customHeight="1" x14ac:dyDescent="0.25">
      <c r="A46" s="67" t="s">
        <v>125</v>
      </c>
      <c r="B46" s="68" t="s">
        <v>130</v>
      </c>
      <c r="C46" s="67" t="s">
        <v>153</v>
      </c>
      <c r="D46" s="67" t="s">
        <v>171</v>
      </c>
      <c r="E46" s="67">
        <v>1</v>
      </c>
      <c r="F46" s="72">
        <v>0.13500000000000001</v>
      </c>
      <c r="G46" s="67" t="s">
        <v>150</v>
      </c>
      <c r="H46" s="72"/>
      <c r="I46" s="70">
        <f>$E46*__Anonymous_Sheet_DB__1[[#This Row],[PU
€ HT]]</f>
        <v>0</v>
      </c>
      <c r="J46" s="72"/>
      <c r="K46" s="69">
        <f>$E46*__Anonymous_Sheet_DB__1[[#This Row],[Nombre d''heures prévues
unitaire
h]]</f>
        <v>0</v>
      </c>
    </row>
    <row r="47" spans="1:11" ht="28.35" customHeight="1" x14ac:dyDescent="0.25">
      <c r="A47" s="67" t="s">
        <v>29</v>
      </c>
      <c r="B47" s="68" t="s">
        <v>145</v>
      </c>
      <c r="C47" s="67" t="s">
        <v>172</v>
      </c>
      <c r="D47" s="67"/>
      <c r="E47" s="67">
        <v>20</v>
      </c>
      <c r="F47" s="70"/>
      <c r="G47" s="67" t="s">
        <v>150</v>
      </c>
      <c r="H47" s="70"/>
      <c r="I47" s="70">
        <f>$E47*__Anonymous_Sheet_DB__1[[#This Row],[PU
€ HT]]</f>
        <v>0</v>
      </c>
      <c r="J47" s="70"/>
      <c r="K47" s="69">
        <f>$E47*__Anonymous_Sheet_DB__1[[#This Row],[Nombre d''heures prévues
unitaire
h]]</f>
        <v>0</v>
      </c>
    </row>
    <row r="48" spans="1:11" ht="28.15" customHeight="1" x14ac:dyDescent="0.25">
      <c r="A48" s="67" t="s">
        <v>173</v>
      </c>
      <c r="B48" s="68" t="s">
        <v>174</v>
      </c>
      <c r="C48" s="67"/>
      <c r="D48" s="67"/>
      <c r="E48" s="67">
        <v>1</v>
      </c>
      <c r="F48" s="67" t="s">
        <v>175</v>
      </c>
      <c r="G48" s="67" t="s">
        <v>150</v>
      </c>
      <c r="H48" s="67"/>
      <c r="I48" s="70">
        <f>$E48*__Anonymous_Sheet_DB__1[[#This Row],[PU
€ HT]]</f>
        <v>0</v>
      </c>
      <c r="J48" s="67"/>
      <c r="K48" s="69">
        <f>$E48*__Anonymous_Sheet_DB__1[[#This Row],[Nombre d''heures prévues
unitaire
h]]</f>
        <v>0</v>
      </c>
    </row>
    <row r="49" spans="1:247" ht="28.35" customHeight="1" x14ac:dyDescent="0.25">
      <c r="A49" s="67" t="s">
        <v>176</v>
      </c>
      <c r="B49" s="68" t="s">
        <v>177</v>
      </c>
      <c r="C49" s="67" t="s">
        <v>178</v>
      </c>
      <c r="D49" s="67"/>
      <c r="E49" s="67">
        <v>1</v>
      </c>
      <c r="F49" s="69"/>
      <c r="G49" s="67" t="s">
        <v>150</v>
      </c>
      <c r="H49" s="69"/>
      <c r="I49" s="70">
        <f>$E49*__Anonymous_Sheet_DB__1[[#This Row],[PU
€ HT]]</f>
        <v>0</v>
      </c>
      <c r="J49" s="69"/>
      <c r="K49" s="69">
        <f>$E49*__Anonymous_Sheet_DB__1[[#This Row],[Nombre d''heures prévues
unitaire
h]]</f>
        <v>0</v>
      </c>
    </row>
    <row r="50" spans="1:247" ht="28.35" customHeight="1" x14ac:dyDescent="0.25">
      <c r="A50" s="110" t="s">
        <v>1015</v>
      </c>
      <c r="B50" s="111"/>
      <c r="C50" s="110"/>
      <c r="D50" s="112"/>
      <c r="E50" s="110"/>
      <c r="F50" s="113"/>
      <c r="G50" s="116" t="str">
        <f>G49</f>
        <v>Carnot</v>
      </c>
      <c r="H50" s="114"/>
      <c r="I50" s="115">
        <f>SUBTOTAL(109,I28:I49)</f>
        <v>0</v>
      </c>
      <c r="J50" s="114"/>
      <c r="K50" s="115">
        <f>SUBTOTAL(109,K28:K49)</f>
        <v>0</v>
      </c>
    </row>
    <row r="51" spans="1:247" s="61" customFormat="1" ht="20.65" customHeight="1" x14ac:dyDescent="0.25">
      <c r="A51" s="64"/>
      <c r="B51" s="65"/>
      <c r="C51" s="64"/>
      <c r="D51" s="64"/>
      <c r="E51" s="64"/>
      <c r="F51" s="66"/>
      <c r="G51" s="64"/>
      <c r="H51" s="66"/>
      <c r="I51" s="104"/>
      <c r="J51" s="66"/>
      <c r="K51" s="69"/>
      <c r="IM51"/>
    </row>
    <row r="52" spans="1:247" ht="28.35" customHeight="1" x14ac:dyDescent="0.25">
      <c r="A52" s="73" t="s">
        <v>31</v>
      </c>
      <c r="B52" s="71" t="s">
        <v>109</v>
      </c>
      <c r="C52" s="73" t="s">
        <v>119</v>
      </c>
      <c r="D52" s="73"/>
      <c r="E52" s="73">
        <v>1</v>
      </c>
      <c r="F52" s="78"/>
      <c r="G52" s="73" t="s">
        <v>179</v>
      </c>
      <c r="H52" s="78"/>
      <c r="I52" s="80">
        <f>$E52*__Anonymous_Sheet_DB__1[[#This Row],[PU
€ HT]]</f>
        <v>0</v>
      </c>
      <c r="J52" s="78"/>
      <c r="K52" s="69">
        <f>$E52*__Anonymous_Sheet_DB__1[[#This Row],[Nombre d''heures prévues
unitaire
h]]</f>
        <v>0</v>
      </c>
    </row>
    <row r="53" spans="1:247" ht="28.35" customHeight="1" x14ac:dyDescent="0.25">
      <c r="A53" s="73" t="s">
        <v>31</v>
      </c>
      <c r="B53" s="71" t="s">
        <v>180</v>
      </c>
      <c r="C53" s="73" t="s">
        <v>119</v>
      </c>
      <c r="D53" s="73"/>
      <c r="E53" s="73">
        <v>1</v>
      </c>
      <c r="F53" s="78"/>
      <c r="G53" s="73" t="s">
        <v>179</v>
      </c>
      <c r="H53" s="78"/>
      <c r="I53" s="80">
        <f>$E53*__Anonymous_Sheet_DB__1[[#This Row],[PU
€ HT]]</f>
        <v>0</v>
      </c>
      <c r="J53" s="78"/>
      <c r="K53" s="69">
        <f>$E53*__Anonymous_Sheet_DB__1[[#This Row],[Nombre d''heures prévues
unitaire
h]]</f>
        <v>0</v>
      </c>
    </row>
    <row r="54" spans="1:247" ht="28.35" customHeight="1" x14ac:dyDescent="0.25">
      <c r="A54" s="67" t="s">
        <v>113</v>
      </c>
      <c r="B54" s="68" t="s">
        <v>181</v>
      </c>
      <c r="C54" s="67" t="s">
        <v>115</v>
      </c>
      <c r="D54" s="67" t="s">
        <v>182</v>
      </c>
      <c r="E54" s="67">
        <v>1</v>
      </c>
      <c r="F54" s="75" t="s">
        <v>183</v>
      </c>
      <c r="G54" s="67" t="s">
        <v>179</v>
      </c>
      <c r="H54" s="75"/>
      <c r="I54" s="70">
        <f>$E54*__Anonymous_Sheet_DB__1[[#This Row],[PU
€ HT]]</f>
        <v>0</v>
      </c>
      <c r="J54" s="75"/>
      <c r="K54" s="69">
        <f>$E54*__Anonymous_Sheet_DB__1[[#This Row],[Nombre d''heures prévues
unitaire
h]]</f>
        <v>0</v>
      </c>
    </row>
    <row r="55" spans="1:247" ht="28.35" customHeight="1" x14ac:dyDescent="0.25">
      <c r="A55" s="67" t="s">
        <v>76</v>
      </c>
      <c r="B55" s="68" t="s">
        <v>118</v>
      </c>
      <c r="C55" s="67" t="s">
        <v>119</v>
      </c>
      <c r="D55" s="67" t="s">
        <v>184</v>
      </c>
      <c r="E55" s="67">
        <v>1</v>
      </c>
      <c r="F55" s="72"/>
      <c r="G55" s="67" t="s">
        <v>179</v>
      </c>
      <c r="H55" s="72"/>
      <c r="I55" s="70">
        <f>$E55*__Anonymous_Sheet_DB__1[[#This Row],[PU
€ HT]]</f>
        <v>0</v>
      </c>
      <c r="J55" s="72"/>
      <c r="K55" s="69">
        <f>$E55*__Anonymous_Sheet_DB__1[[#This Row],[Nombre d''heures prévues
unitaire
h]]</f>
        <v>0</v>
      </c>
    </row>
    <row r="56" spans="1:247" ht="28.35" customHeight="1" x14ac:dyDescent="0.25">
      <c r="A56" s="67" t="s">
        <v>27</v>
      </c>
      <c r="B56" s="71" t="s">
        <v>121</v>
      </c>
      <c r="C56" s="67" t="s">
        <v>185</v>
      </c>
      <c r="D56" s="67"/>
      <c r="E56" s="67">
        <v>1</v>
      </c>
      <c r="F56" s="72"/>
      <c r="G56" s="67" t="s">
        <v>179</v>
      </c>
      <c r="H56" s="72"/>
      <c r="I56" s="70">
        <f>$E56*__Anonymous_Sheet_DB__1[[#This Row],[PU
€ HT]]</f>
        <v>0</v>
      </c>
      <c r="J56" s="72"/>
      <c r="K56" s="69">
        <f>$E56*__Anonymous_Sheet_DB__1[[#This Row],[Nombre d''heures prévues
unitaire
h]]</f>
        <v>0</v>
      </c>
    </row>
    <row r="57" spans="1:247" ht="28.35" customHeight="1" x14ac:dyDescent="0.25">
      <c r="A57" s="67" t="s">
        <v>28</v>
      </c>
      <c r="B57" s="68" t="s">
        <v>186</v>
      </c>
      <c r="C57" s="67" t="s">
        <v>187</v>
      </c>
      <c r="D57" s="67" t="s">
        <v>188</v>
      </c>
      <c r="E57" s="67">
        <v>1</v>
      </c>
      <c r="F57" s="72">
        <v>9</v>
      </c>
      <c r="G57" s="67" t="s">
        <v>179</v>
      </c>
      <c r="H57" s="72"/>
      <c r="I57" s="70">
        <f>$E57*__Anonymous_Sheet_DB__1[[#This Row],[PU
€ HT]]</f>
        <v>0</v>
      </c>
      <c r="J57" s="72"/>
      <c r="K57" s="69">
        <f>$E57*__Anonymous_Sheet_DB__1[[#This Row],[Nombre d''heures prévues
unitaire
h]]</f>
        <v>0</v>
      </c>
    </row>
    <row r="58" spans="1:247" ht="28.35" customHeight="1" x14ac:dyDescent="0.25">
      <c r="A58" s="67" t="s">
        <v>28</v>
      </c>
      <c r="B58" s="68" t="s">
        <v>189</v>
      </c>
      <c r="C58" s="67" t="s">
        <v>187</v>
      </c>
      <c r="D58" s="67" t="s">
        <v>190</v>
      </c>
      <c r="E58" s="67">
        <v>1</v>
      </c>
      <c r="F58" s="72">
        <v>15</v>
      </c>
      <c r="G58" s="67" t="s">
        <v>179</v>
      </c>
      <c r="H58" s="72"/>
      <c r="I58" s="70">
        <f>$E58*__Anonymous_Sheet_DB__1[[#This Row],[PU
€ HT]]</f>
        <v>0</v>
      </c>
      <c r="J58" s="72"/>
      <c r="K58" s="69">
        <f>$E58*__Anonymous_Sheet_DB__1[[#This Row],[Nombre d''heures prévues
unitaire
h]]</f>
        <v>0</v>
      </c>
    </row>
    <row r="59" spans="1:247" ht="28.35" customHeight="1" x14ac:dyDescent="0.25">
      <c r="A59" s="67" t="s">
        <v>34</v>
      </c>
      <c r="B59" s="68" t="s">
        <v>191</v>
      </c>
      <c r="C59" s="67" t="s">
        <v>192</v>
      </c>
      <c r="D59" s="67"/>
      <c r="E59" s="67">
        <v>1</v>
      </c>
      <c r="F59" s="72">
        <v>22</v>
      </c>
      <c r="G59" s="67" t="s">
        <v>179</v>
      </c>
      <c r="H59" s="72"/>
      <c r="I59" s="70">
        <f>$E59*__Anonymous_Sheet_DB__1[[#This Row],[PU
€ HT]]</f>
        <v>0</v>
      </c>
      <c r="J59" s="72"/>
      <c r="K59" s="69">
        <f>$E59*__Anonymous_Sheet_DB__1[[#This Row],[Nombre d''heures prévues
unitaire
h]]</f>
        <v>0</v>
      </c>
    </row>
    <row r="60" spans="1:247" ht="28.35" customHeight="1" x14ac:dyDescent="0.25">
      <c r="A60" s="67" t="s">
        <v>125</v>
      </c>
      <c r="B60" s="68" t="s">
        <v>193</v>
      </c>
      <c r="C60" s="67" t="s">
        <v>153</v>
      </c>
      <c r="D60" s="67" t="s">
        <v>194</v>
      </c>
      <c r="E60" s="67">
        <v>2</v>
      </c>
      <c r="F60" s="72">
        <v>1.1000000000000001</v>
      </c>
      <c r="G60" s="67" t="s">
        <v>179</v>
      </c>
      <c r="H60" s="72"/>
      <c r="I60" s="70">
        <f>$E60*__Anonymous_Sheet_DB__1[[#This Row],[PU
€ HT]]</f>
        <v>0</v>
      </c>
      <c r="J60" s="72"/>
      <c r="K60" s="69">
        <f>$E60*__Anonymous_Sheet_DB__1[[#This Row],[Nombre d''heures prévues
unitaire
h]]</f>
        <v>0</v>
      </c>
    </row>
    <row r="61" spans="1:247" ht="28.35" customHeight="1" x14ac:dyDescent="0.25">
      <c r="A61" s="67" t="s">
        <v>125</v>
      </c>
      <c r="B61" s="68" t="s">
        <v>195</v>
      </c>
      <c r="C61" s="67" t="s">
        <v>153</v>
      </c>
      <c r="D61" s="67" t="s">
        <v>196</v>
      </c>
      <c r="E61" s="67">
        <v>1</v>
      </c>
      <c r="F61" s="72">
        <v>1.1000000000000001</v>
      </c>
      <c r="G61" s="67" t="s">
        <v>179</v>
      </c>
      <c r="H61" s="72"/>
      <c r="I61" s="70">
        <f>$E61*__Anonymous_Sheet_DB__1[[#This Row],[PU
€ HT]]</f>
        <v>0</v>
      </c>
      <c r="J61" s="72"/>
      <c r="K61" s="69">
        <f>$E61*__Anonymous_Sheet_DB__1[[#This Row],[Nombre d''heures prévues
unitaire
h]]</f>
        <v>0</v>
      </c>
    </row>
    <row r="62" spans="1:247" ht="28.35" customHeight="1" x14ac:dyDescent="0.25">
      <c r="A62" s="67" t="s">
        <v>125</v>
      </c>
      <c r="B62" s="68" t="s">
        <v>130</v>
      </c>
      <c r="C62" s="67" t="s">
        <v>28</v>
      </c>
      <c r="D62" s="67" t="s">
        <v>197</v>
      </c>
      <c r="E62" s="67">
        <v>1</v>
      </c>
      <c r="F62" s="72">
        <v>0.37</v>
      </c>
      <c r="G62" s="67" t="s">
        <v>179</v>
      </c>
      <c r="H62" s="72"/>
      <c r="I62" s="70">
        <f>$E62*__Anonymous_Sheet_DB__1[[#This Row],[PU
€ HT]]</f>
        <v>0</v>
      </c>
      <c r="J62" s="72"/>
      <c r="K62" s="69">
        <f>$E62*__Anonymous_Sheet_DB__1[[#This Row],[Nombre d''heures prévues
unitaire
h]]</f>
        <v>0</v>
      </c>
    </row>
    <row r="63" spans="1:247" ht="28.35" customHeight="1" x14ac:dyDescent="0.25">
      <c r="A63" s="67" t="s">
        <v>125</v>
      </c>
      <c r="B63" s="68" t="s">
        <v>198</v>
      </c>
      <c r="C63" s="67" t="s">
        <v>28</v>
      </c>
      <c r="D63" s="67" t="s">
        <v>199</v>
      </c>
      <c r="E63" s="67">
        <v>1</v>
      </c>
      <c r="F63" s="72">
        <v>2.2000000000000002</v>
      </c>
      <c r="G63" s="67" t="s">
        <v>179</v>
      </c>
      <c r="H63" s="72"/>
      <c r="I63" s="70">
        <f>$E63*__Anonymous_Sheet_DB__1[[#This Row],[PU
€ HT]]</f>
        <v>0</v>
      </c>
      <c r="J63" s="72"/>
      <c r="K63" s="69">
        <f>$E63*__Anonymous_Sheet_DB__1[[#This Row],[Nombre d''heures prévues
unitaire
h]]</f>
        <v>0</v>
      </c>
    </row>
    <row r="64" spans="1:247" ht="28.35" customHeight="1" x14ac:dyDescent="0.25">
      <c r="A64" s="67" t="s">
        <v>132</v>
      </c>
      <c r="B64" s="68" t="s">
        <v>200</v>
      </c>
      <c r="C64" s="67" t="s">
        <v>134</v>
      </c>
      <c r="D64" s="67" t="s">
        <v>159</v>
      </c>
      <c r="E64" s="67">
        <v>2</v>
      </c>
      <c r="F64" s="72">
        <v>1.1000000000000001</v>
      </c>
      <c r="G64" s="67" t="s">
        <v>179</v>
      </c>
      <c r="H64" s="72"/>
      <c r="I64" s="70">
        <f>$E64*__Anonymous_Sheet_DB__1[[#This Row],[PU
€ HT]]</f>
        <v>0</v>
      </c>
      <c r="J64" s="72"/>
      <c r="K64" s="69">
        <f>$E64*__Anonymous_Sheet_DB__1[[#This Row],[Nombre d''heures prévues
unitaire
h]]</f>
        <v>0</v>
      </c>
    </row>
    <row r="65" spans="1:247" ht="28.35" customHeight="1" x14ac:dyDescent="0.25">
      <c r="A65" s="67" t="s">
        <v>132</v>
      </c>
      <c r="B65" s="68" t="s">
        <v>201</v>
      </c>
      <c r="C65" s="67" t="s">
        <v>134</v>
      </c>
      <c r="D65" s="67" t="s">
        <v>159</v>
      </c>
      <c r="E65" s="67">
        <v>2</v>
      </c>
      <c r="F65" s="72">
        <v>1.1000000000000001</v>
      </c>
      <c r="G65" s="67" t="s">
        <v>179</v>
      </c>
      <c r="H65" s="72"/>
      <c r="I65" s="70">
        <f>$E65*__Anonymous_Sheet_DB__1[[#This Row],[PU
€ HT]]</f>
        <v>0</v>
      </c>
      <c r="J65" s="72"/>
      <c r="K65" s="69">
        <f>$E65*__Anonymous_Sheet_DB__1[[#This Row],[Nombre d''heures prévues
unitaire
h]]</f>
        <v>0</v>
      </c>
    </row>
    <row r="66" spans="1:247" ht="28.35" customHeight="1" x14ac:dyDescent="0.25">
      <c r="A66" s="67" t="s">
        <v>132</v>
      </c>
      <c r="B66" s="68" t="s">
        <v>202</v>
      </c>
      <c r="C66" s="67" t="s">
        <v>134</v>
      </c>
      <c r="D66" s="67" t="s">
        <v>159</v>
      </c>
      <c r="E66" s="67">
        <v>2</v>
      </c>
      <c r="F66" s="72">
        <v>1.1000000000000001</v>
      </c>
      <c r="G66" s="67" t="s">
        <v>179</v>
      </c>
      <c r="H66" s="72"/>
      <c r="I66" s="70">
        <f>$E66*__Anonymous_Sheet_DB__1[[#This Row],[PU
€ HT]]</f>
        <v>0</v>
      </c>
      <c r="J66" s="72"/>
      <c r="K66" s="69">
        <f>$E66*__Anonymous_Sheet_DB__1[[#This Row],[Nombre d''heures prévues
unitaire
h]]</f>
        <v>0</v>
      </c>
    </row>
    <row r="67" spans="1:247" ht="28.35" customHeight="1" x14ac:dyDescent="0.25">
      <c r="A67" s="67" t="s">
        <v>132</v>
      </c>
      <c r="B67" s="68" t="s">
        <v>203</v>
      </c>
      <c r="C67" s="67" t="s">
        <v>134</v>
      </c>
      <c r="D67" s="67" t="s">
        <v>159</v>
      </c>
      <c r="E67" s="67">
        <v>2</v>
      </c>
      <c r="F67" s="72">
        <v>7.5</v>
      </c>
      <c r="G67" s="67" t="s">
        <v>179</v>
      </c>
      <c r="H67" s="72"/>
      <c r="I67" s="70">
        <f>$E67*__Anonymous_Sheet_DB__1[[#This Row],[PU
€ HT]]</f>
        <v>0</v>
      </c>
      <c r="J67" s="72"/>
      <c r="K67" s="69">
        <f>$E67*__Anonymous_Sheet_DB__1[[#This Row],[Nombre d''heures prévues
unitaire
h]]</f>
        <v>0</v>
      </c>
    </row>
    <row r="68" spans="1:247" ht="28.35" customHeight="1" x14ac:dyDescent="0.25">
      <c r="A68" s="67" t="s">
        <v>132</v>
      </c>
      <c r="B68" s="68" t="s">
        <v>143</v>
      </c>
      <c r="C68" s="67" t="s">
        <v>134</v>
      </c>
      <c r="D68" s="67" t="s">
        <v>159</v>
      </c>
      <c r="E68" s="67">
        <v>2</v>
      </c>
      <c r="F68" s="72">
        <v>0.75</v>
      </c>
      <c r="G68" s="67" t="s">
        <v>179</v>
      </c>
      <c r="H68" s="72"/>
      <c r="I68" s="70">
        <f>$E68*__Anonymous_Sheet_DB__1[[#This Row],[PU
€ HT]]</f>
        <v>0</v>
      </c>
      <c r="J68" s="72"/>
      <c r="K68" s="69">
        <f>$E68*__Anonymous_Sheet_DB__1[[#This Row],[Nombre d''heures prévues
unitaire
h]]</f>
        <v>0</v>
      </c>
    </row>
    <row r="69" spans="1:247" ht="28.35" customHeight="1" x14ac:dyDescent="0.25">
      <c r="A69" s="67" t="s">
        <v>204</v>
      </c>
      <c r="B69" s="68" t="s">
        <v>146</v>
      </c>
      <c r="C69" s="67" t="s">
        <v>205</v>
      </c>
      <c r="D69" s="67" t="s">
        <v>206</v>
      </c>
      <c r="E69" s="67">
        <v>2</v>
      </c>
      <c r="F69" s="72"/>
      <c r="G69" s="67" t="s">
        <v>179</v>
      </c>
      <c r="H69" s="72"/>
      <c r="I69" s="70">
        <f>$E69*__Anonymous_Sheet_DB__1[[#This Row],[PU
€ HT]]</f>
        <v>0</v>
      </c>
      <c r="J69" s="72"/>
      <c r="K69" s="69">
        <f>$E69*__Anonymous_Sheet_DB__1[[#This Row],[Nombre d''heures prévues
unitaire
h]]</f>
        <v>0</v>
      </c>
    </row>
    <row r="70" spans="1:247" ht="28.35" customHeight="1" x14ac:dyDescent="0.25">
      <c r="A70" s="67" t="s">
        <v>35</v>
      </c>
      <c r="B70" s="68"/>
      <c r="C70" s="67"/>
      <c r="D70" s="67"/>
      <c r="E70" s="67">
        <v>2</v>
      </c>
      <c r="F70" s="72"/>
      <c r="G70" s="67" t="s">
        <v>179</v>
      </c>
      <c r="H70" s="72"/>
      <c r="I70" s="70">
        <f>$E70*__Anonymous_Sheet_DB__1[[#This Row],[PU
€ HT]]</f>
        <v>0</v>
      </c>
      <c r="J70" s="72"/>
      <c r="K70" s="69">
        <f>$E70*__Anonymous_Sheet_DB__1[[#This Row],[Nombre d''heures prévues
unitaire
h]]</f>
        <v>0</v>
      </c>
    </row>
    <row r="71" spans="1:247" ht="28.35" customHeight="1" x14ac:dyDescent="0.25">
      <c r="A71" s="67" t="s">
        <v>36</v>
      </c>
      <c r="B71" s="68" t="s">
        <v>207</v>
      </c>
      <c r="C71" s="67" t="s">
        <v>208</v>
      </c>
      <c r="D71" s="67"/>
      <c r="E71" s="67">
        <v>1</v>
      </c>
      <c r="F71" s="72"/>
      <c r="G71" s="67" t="s">
        <v>179</v>
      </c>
      <c r="H71" s="72"/>
      <c r="I71" s="70">
        <f>$E71*__Anonymous_Sheet_DB__1[[#This Row],[PU
€ HT]]</f>
        <v>0</v>
      </c>
      <c r="J71" s="72"/>
      <c r="K71" s="69">
        <f>$E71*__Anonymous_Sheet_DB__1[[#This Row],[Nombre d''heures prévues
unitaire
h]]</f>
        <v>0</v>
      </c>
    </row>
    <row r="72" spans="1:247" ht="28.35" customHeight="1" x14ac:dyDescent="0.25">
      <c r="A72" s="67" t="s">
        <v>29</v>
      </c>
      <c r="B72" s="68" t="s">
        <v>145</v>
      </c>
      <c r="C72" s="67" t="s">
        <v>172</v>
      </c>
      <c r="D72" s="67" t="s">
        <v>209</v>
      </c>
      <c r="E72" s="67">
        <v>20</v>
      </c>
      <c r="F72" s="72"/>
      <c r="G72" s="67" t="s">
        <v>179</v>
      </c>
      <c r="H72" s="72"/>
      <c r="I72" s="70">
        <f>$E72*__Anonymous_Sheet_DB__1[[#This Row],[PU
€ HT]]</f>
        <v>0</v>
      </c>
      <c r="J72" s="72"/>
      <c r="K72" s="69">
        <f>$E72*__Anonymous_Sheet_DB__1[[#This Row],[Nombre d''heures prévues
unitaire
h]]</f>
        <v>0</v>
      </c>
    </row>
    <row r="73" spans="1:247" ht="28.35" customHeight="1" x14ac:dyDescent="0.25">
      <c r="A73" s="67" t="s">
        <v>37</v>
      </c>
      <c r="B73" s="68" t="s">
        <v>126</v>
      </c>
      <c r="C73" s="67" t="s">
        <v>210</v>
      </c>
      <c r="D73" s="67" t="s">
        <v>211</v>
      </c>
      <c r="E73" s="67">
        <v>6</v>
      </c>
      <c r="F73" s="72"/>
      <c r="G73" s="67" t="s">
        <v>179</v>
      </c>
      <c r="H73" s="72"/>
      <c r="I73" s="70">
        <f>$E73*__Anonymous_Sheet_DB__1[[#This Row],[PU
€ HT]]</f>
        <v>0</v>
      </c>
      <c r="J73" s="72"/>
      <c r="K73" s="69">
        <f>$E73*__Anonymous_Sheet_DB__1[[#This Row],[Nombre d''heures prévues
unitaire
h]]</f>
        <v>0</v>
      </c>
    </row>
    <row r="74" spans="1:247" ht="28.15" customHeight="1" x14ac:dyDescent="0.25">
      <c r="A74" s="67" t="s">
        <v>173</v>
      </c>
      <c r="B74" s="68" t="s">
        <v>174</v>
      </c>
      <c r="C74" s="67"/>
      <c r="D74" s="67"/>
      <c r="E74" s="67">
        <v>2</v>
      </c>
      <c r="F74" s="67"/>
      <c r="G74" s="67" t="s">
        <v>179</v>
      </c>
      <c r="H74" s="67"/>
      <c r="I74" s="70">
        <f>$E74*__Anonymous_Sheet_DB__1[[#This Row],[PU
€ HT]]</f>
        <v>0</v>
      </c>
      <c r="J74" s="67"/>
      <c r="K74" s="69">
        <f>$E74*__Anonymous_Sheet_DB__1[[#This Row],[Nombre d''heures prévues
unitaire
h]]</f>
        <v>0</v>
      </c>
    </row>
    <row r="75" spans="1:247" ht="28.35" customHeight="1" x14ac:dyDescent="0.25">
      <c r="A75" s="67" t="s">
        <v>176</v>
      </c>
      <c r="B75" s="68" t="s">
        <v>177</v>
      </c>
      <c r="C75" s="67" t="s">
        <v>178</v>
      </c>
      <c r="D75" s="67"/>
      <c r="E75" s="67">
        <v>1</v>
      </c>
      <c r="F75" s="72"/>
      <c r="G75" s="67" t="s">
        <v>179</v>
      </c>
      <c r="H75" s="72"/>
      <c r="I75" s="70">
        <f>$E75*__Anonymous_Sheet_DB__1[[#This Row],[PU
€ HT]]</f>
        <v>0</v>
      </c>
      <c r="J75" s="72"/>
      <c r="K75" s="69">
        <f>$E75*__Anonymous_Sheet_DB__1[[#This Row],[Nombre d''heures prévues
unitaire
h]]</f>
        <v>0</v>
      </c>
    </row>
    <row r="76" spans="1:247" ht="28.35" customHeight="1" x14ac:dyDescent="0.25">
      <c r="A76" s="67" t="s">
        <v>176</v>
      </c>
      <c r="B76" s="68" t="s">
        <v>212</v>
      </c>
      <c r="C76" s="67" t="s">
        <v>178</v>
      </c>
      <c r="D76" s="67"/>
      <c r="E76" s="67">
        <v>1</v>
      </c>
      <c r="F76" s="72"/>
      <c r="G76" s="67" t="s">
        <v>179</v>
      </c>
      <c r="H76" s="72"/>
      <c r="I76" s="70">
        <f>$E76*__Anonymous_Sheet_DB__1[[#This Row],[PU
€ HT]]</f>
        <v>0</v>
      </c>
      <c r="J76" s="72"/>
      <c r="K76" s="69">
        <f>$E76*__Anonymous_Sheet_DB__1[[#This Row],[Nombre d''heures prévues
unitaire
h]]</f>
        <v>0</v>
      </c>
    </row>
    <row r="77" spans="1:247" ht="28.35" customHeight="1" x14ac:dyDescent="0.25">
      <c r="A77" s="67" t="s">
        <v>1014</v>
      </c>
      <c r="B77" s="68" t="s">
        <v>1016</v>
      </c>
      <c r="C77" s="67"/>
      <c r="D77" s="70"/>
      <c r="E77" s="67">
        <v>14</v>
      </c>
      <c r="F77" s="72"/>
      <c r="G77" s="67" t="str">
        <f>G76</f>
        <v>CIC</v>
      </c>
      <c r="H77" s="72"/>
      <c r="I77" s="70">
        <f>$E77*__Anonymous_Sheet_DB__1[[#This Row],[PU
€ HT]]</f>
        <v>0</v>
      </c>
      <c r="J77" s="72"/>
      <c r="K77" s="69">
        <f>$E77*__Anonymous_Sheet_DB__1[[#This Row],[Nombre d''heures prévues
unitaire
h]]</f>
        <v>0</v>
      </c>
    </row>
    <row r="78" spans="1:247" ht="28.35" customHeight="1" x14ac:dyDescent="0.25">
      <c r="A78" s="67" t="s">
        <v>1014</v>
      </c>
      <c r="B78" s="68" t="s">
        <v>1018</v>
      </c>
      <c r="C78" s="67"/>
      <c r="D78" s="70"/>
      <c r="E78" s="67">
        <v>60</v>
      </c>
      <c r="F78" s="72"/>
      <c r="G78" s="67" t="str">
        <f>G77</f>
        <v>CIC</v>
      </c>
      <c r="H78" s="72"/>
      <c r="I78" s="70">
        <f>$E78*__Anonymous_Sheet_DB__1[[#This Row],[PU
€ HT]]</f>
        <v>0</v>
      </c>
      <c r="J78" s="72"/>
      <c r="K78" s="69">
        <f>$E78*__Anonymous_Sheet_DB__1[[#This Row],[Nombre d''heures prévues
unitaire
h]]</f>
        <v>0</v>
      </c>
    </row>
    <row r="79" spans="1:247" ht="28.35" customHeight="1" x14ac:dyDescent="0.25">
      <c r="A79" s="110" t="s">
        <v>1015</v>
      </c>
      <c r="B79" s="111"/>
      <c r="C79" s="110"/>
      <c r="D79" s="112"/>
      <c r="E79" s="110"/>
      <c r="F79" s="113"/>
      <c r="G79" s="116" t="str">
        <f>G78</f>
        <v>CIC</v>
      </c>
      <c r="H79" s="114"/>
      <c r="I79" s="115">
        <f>SUBTOTAL(109,I52:I78)</f>
        <v>0</v>
      </c>
      <c r="J79" s="114"/>
      <c r="K79" s="115">
        <f>SUBTOTAL(109,K52:K78)</f>
        <v>0</v>
      </c>
    </row>
    <row r="80" spans="1:247" s="61" customFormat="1" ht="20.65" customHeight="1" x14ac:dyDescent="0.25">
      <c r="A80" s="64"/>
      <c r="B80" s="65"/>
      <c r="C80" s="64"/>
      <c r="D80" s="64"/>
      <c r="E80" s="64"/>
      <c r="F80" s="66"/>
      <c r="G80" s="64"/>
      <c r="H80" s="66"/>
      <c r="I80" s="104"/>
      <c r="J80" s="66"/>
      <c r="K80" s="69"/>
      <c r="IM80"/>
    </row>
    <row r="81" spans="1:11" ht="39.950000000000003" customHeight="1" x14ac:dyDescent="0.25">
      <c r="A81" s="67" t="s">
        <v>52</v>
      </c>
      <c r="B81" s="68" t="s">
        <v>213</v>
      </c>
      <c r="C81" s="67" t="s">
        <v>119</v>
      </c>
      <c r="D81" s="67" t="s">
        <v>214</v>
      </c>
      <c r="E81" s="67">
        <v>2</v>
      </c>
      <c r="F81" s="72"/>
      <c r="G81" s="67" t="s">
        <v>215</v>
      </c>
      <c r="H81" s="72"/>
      <c r="I81" s="70">
        <f>$E81*__Anonymous_Sheet_DB__1[[#This Row],[PU
€ HT]]</f>
        <v>0</v>
      </c>
      <c r="J81" s="72"/>
      <c r="K81" s="69">
        <f>$E81*__Anonymous_Sheet_DB__1[[#This Row],[Nombre d''heures prévues
unitaire
h]]</f>
        <v>0</v>
      </c>
    </row>
    <row r="82" spans="1:11" ht="25.35" customHeight="1" x14ac:dyDescent="0.25">
      <c r="A82" s="67" t="s">
        <v>52</v>
      </c>
      <c r="B82" s="68" t="s">
        <v>216</v>
      </c>
      <c r="C82" s="67" t="s">
        <v>119</v>
      </c>
      <c r="D82" s="67" t="s">
        <v>217</v>
      </c>
      <c r="E82" s="67">
        <v>1</v>
      </c>
      <c r="F82" s="69"/>
      <c r="G82" s="67" t="s">
        <v>215</v>
      </c>
      <c r="H82" s="69"/>
      <c r="I82" s="70">
        <f>$E82*__Anonymous_Sheet_DB__1[[#This Row],[PU
€ HT]]</f>
        <v>0</v>
      </c>
      <c r="J82" s="69"/>
      <c r="K82" s="69">
        <f>$E82*__Anonymous_Sheet_DB__1[[#This Row],[Nombre d''heures prévues
unitaire
h]]</f>
        <v>0</v>
      </c>
    </row>
    <row r="83" spans="1:11" ht="28.35" customHeight="1" x14ac:dyDescent="0.25">
      <c r="A83" s="67" t="s">
        <v>42</v>
      </c>
      <c r="B83" s="68" t="s">
        <v>218</v>
      </c>
      <c r="C83" s="67" t="s">
        <v>119</v>
      </c>
      <c r="D83" s="67" t="s">
        <v>219</v>
      </c>
      <c r="E83" s="67">
        <v>1</v>
      </c>
      <c r="F83" s="69"/>
      <c r="G83" s="67" t="s">
        <v>215</v>
      </c>
      <c r="H83" s="69"/>
      <c r="I83" s="70">
        <f>$E83*__Anonymous_Sheet_DB__1[[#This Row],[PU
€ HT]]</f>
        <v>0</v>
      </c>
      <c r="J83" s="69"/>
      <c r="K83" s="69">
        <f>$E83*__Anonymous_Sheet_DB__1[[#This Row],[Nombre d''heures prévues
unitaire
h]]</f>
        <v>0</v>
      </c>
    </row>
    <row r="84" spans="1:11" ht="25.35" customHeight="1" x14ac:dyDescent="0.25">
      <c r="A84" s="67" t="s">
        <v>220</v>
      </c>
      <c r="B84" s="68" t="s">
        <v>221</v>
      </c>
      <c r="C84" s="67" t="s">
        <v>222</v>
      </c>
      <c r="D84" s="67"/>
      <c r="E84" s="67">
        <v>1</v>
      </c>
      <c r="F84" s="75">
        <v>630</v>
      </c>
      <c r="G84" s="67" t="s">
        <v>215</v>
      </c>
      <c r="H84" s="75"/>
      <c r="I84" s="70">
        <f>$E84*__Anonymous_Sheet_DB__1[[#This Row],[PU
€ HT]]</f>
        <v>0</v>
      </c>
      <c r="J84" s="75"/>
      <c r="K84" s="69">
        <f>$E84*__Anonymous_Sheet_DB__1[[#This Row],[Nombre d''heures prévues
unitaire
h]]</f>
        <v>0</v>
      </c>
    </row>
    <row r="85" spans="1:11" ht="25.35" customHeight="1" x14ac:dyDescent="0.25">
      <c r="A85" s="67" t="s">
        <v>31</v>
      </c>
      <c r="B85" s="68" t="s">
        <v>109</v>
      </c>
      <c r="C85" s="67" t="s">
        <v>119</v>
      </c>
      <c r="D85" s="67"/>
      <c r="E85" s="67">
        <v>1</v>
      </c>
      <c r="F85" s="69"/>
      <c r="G85" s="67" t="s">
        <v>215</v>
      </c>
      <c r="H85" s="69"/>
      <c r="I85" s="70">
        <f>$E85*__Anonymous_Sheet_DB__1[[#This Row],[PU
€ HT]]</f>
        <v>0</v>
      </c>
      <c r="J85" s="69"/>
      <c r="K85" s="69">
        <f>$E85*__Anonymous_Sheet_DB__1[[#This Row],[Nombre d''heures prévues
unitaire
h]]</f>
        <v>0</v>
      </c>
    </row>
    <row r="86" spans="1:11" ht="25.35" customHeight="1" x14ac:dyDescent="0.25">
      <c r="A86" s="67" t="s">
        <v>31</v>
      </c>
      <c r="B86" s="68" t="s">
        <v>223</v>
      </c>
      <c r="C86" s="67" t="s">
        <v>119</v>
      </c>
      <c r="D86" s="67"/>
      <c r="E86" s="67">
        <v>1</v>
      </c>
      <c r="F86" s="69"/>
      <c r="G86" s="67" t="s">
        <v>215</v>
      </c>
      <c r="H86" s="69"/>
      <c r="I86" s="70">
        <f>$E86*__Anonymous_Sheet_DB__1[[#This Row],[PU
€ HT]]</f>
        <v>0</v>
      </c>
      <c r="J86" s="69"/>
      <c r="K86" s="69">
        <f>$E86*__Anonymous_Sheet_DB__1[[#This Row],[Nombre d''heures prévues
unitaire
h]]</f>
        <v>0</v>
      </c>
    </row>
    <row r="87" spans="1:11" ht="28.15" customHeight="1" x14ac:dyDescent="0.25">
      <c r="A87" s="67" t="s">
        <v>55</v>
      </c>
      <c r="B87" s="68"/>
      <c r="C87" s="67" t="s">
        <v>224</v>
      </c>
      <c r="D87" s="67"/>
      <c r="E87" s="67">
        <v>1</v>
      </c>
      <c r="F87" s="79">
        <v>200</v>
      </c>
      <c r="G87" s="67" t="s">
        <v>215</v>
      </c>
      <c r="H87" s="79"/>
      <c r="I87" s="70">
        <f>$E87*__Anonymous_Sheet_DB__1[[#This Row],[PU
€ HT]]</f>
        <v>0</v>
      </c>
      <c r="J87" s="79"/>
      <c r="K87" s="69">
        <f>$E87*__Anonymous_Sheet_DB__1[[#This Row],[Nombre d''heures prévues
unitaire
h]]</f>
        <v>0</v>
      </c>
    </row>
    <row r="88" spans="1:11" ht="25.35" customHeight="1" x14ac:dyDescent="0.25">
      <c r="A88" s="67" t="s">
        <v>113</v>
      </c>
      <c r="B88" s="68" t="s">
        <v>181</v>
      </c>
      <c r="C88" s="67" t="s">
        <v>115</v>
      </c>
      <c r="D88" s="67" t="s">
        <v>225</v>
      </c>
      <c r="E88" s="67">
        <v>1</v>
      </c>
      <c r="F88" s="75">
        <v>60</v>
      </c>
      <c r="G88" s="67" t="s">
        <v>215</v>
      </c>
      <c r="H88" s="75"/>
      <c r="I88" s="70">
        <f>$E88*__Anonymous_Sheet_DB__1[[#This Row],[PU
€ HT]]</f>
        <v>0</v>
      </c>
      <c r="J88" s="75"/>
      <c r="K88" s="69">
        <f>$E88*__Anonymous_Sheet_DB__1[[#This Row],[Nombre d''heures prévues
unitaire
h]]</f>
        <v>0</v>
      </c>
    </row>
    <row r="89" spans="1:11" ht="25.35" customHeight="1" x14ac:dyDescent="0.25">
      <c r="A89" s="67" t="s">
        <v>76</v>
      </c>
      <c r="B89" s="68" t="s">
        <v>118</v>
      </c>
      <c r="C89" s="67" t="s">
        <v>119</v>
      </c>
      <c r="D89" s="67" t="s">
        <v>184</v>
      </c>
      <c r="E89" s="67">
        <v>1</v>
      </c>
      <c r="F89" s="77"/>
      <c r="G89" s="67" t="s">
        <v>215</v>
      </c>
      <c r="H89" s="77"/>
      <c r="I89" s="70">
        <f>$E89*__Anonymous_Sheet_DB__1[[#This Row],[PU
€ HT]]</f>
        <v>0</v>
      </c>
      <c r="J89" s="77"/>
      <c r="K89" s="69">
        <f>$E89*__Anonymous_Sheet_DB__1[[#This Row],[Nombre d''heures prévues
unitaire
h]]</f>
        <v>0</v>
      </c>
    </row>
    <row r="90" spans="1:11" ht="25.35" customHeight="1" x14ac:dyDescent="0.25">
      <c r="A90" s="67" t="s">
        <v>76</v>
      </c>
      <c r="B90" s="68" t="s">
        <v>118</v>
      </c>
      <c r="C90" s="73" t="s">
        <v>226</v>
      </c>
      <c r="D90" s="73"/>
      <c r="E90" s="73">
        <v>1</v>
      </c>
      <c r="F90" s="80"/>
      <c r="G90" s="73" t="s">
        <v>215</v>
      </c>
      <c r="H90" s="80"/>
      <c r="I90" s="80">
        <f>$E90*__Anonymous_Sheet_DB__1[[#This Row],[PU
€ HT]]</f>
        <v>0</v>
      </c>
      <c r="J90" s="80"/>
      <c r="K90" s="69">
        <f>$E90*__Anonymous_Sheet_DB__1[[#This Row],[Nombre d''heures prévues
unitaire
h]]</f>
        <v>0</v>
      </c>
    </row>
    <row r="91" spans="1:11" ht="25.35" customHeight="1" x14ac:dyDescent="0.25">
      <c r="A91" s="67" t="s">
        <v>227</v>
      </c>
      <c r="B91" s="68" t="s">
        <v>118</v>
      </c>
      <c r="C91" s="73" t="s">
        <v>226</v>
      </c>
      <c r="D91" s="73"/>
      <c r="E91" s="73">
        <v>1</v>
      </c>
      <c r="F91" s="80"/>
      <c r="G91" s="73" t="s">
        <v>215</v>
      </c>
      <c r="H91" s="80"/>
      <c r="I91" s="80">
        <f>$E91*__Anonymous_Sheet_DB__1[[#This Row],[PU
€ HT]]</f>
        <v>0</v>
      </c>
      <c r="J91" s="80"/>
      <c r="K91" s="69">
        <f>$E91*__Anonymous_Sheet_DB__1[[#This Row],[Nombre d''heures prévues
unitaire
h]]</f>
        <v>0</v>
      </c>
    </row>
    <row r="92" spans="1:11" ht="25.35" customHeight="1" x14ac:dyDescent="0.25">
      <c r="A92" s="73" t="s">
        <v>228</v>
      </c>
      <c r="B92" s="71" t="s">
        <v>121</v>
      </c>
      <c r="C92" s="73" t="s">
        <v>226</v>
      </c>
      <c r="D92" s="73"/>
      <c r="E92" s="73">
        <v>1</v>
      </c>
      <c r="F92" s="80"/>
      <c r="G92" s="73" t="s">
        <v>215</v>
      </c>
      <c r="H92" s="80"/>
      <c r="I92" s="80">
        <f>$E92*__Anonymous_Sheet_DB__1[[#This Row],[PU
€ HT]]</f>
        <v>0</v>
      </c>
      <c r="J92" s="80"/>
      <c r="K92" s="69">
        <f>$E92*__Anonymous_Sheet_DB__1[[#This Row],[Nombre d''heures prévues
unitaire
h]]</f>
        <v>0</v>
      </c>
    </row>
    <row r="93" spans="1:11" ht="25.35" customHeight="1" x14ac:dyDescent="0.25">
      <c r="A93" s="73" t="s">
        <v>229</v>
      </c>
      <c r="B93" s="71" t="s">
        <v>121</v>
      </c>
      <c r="C93" s="73" t="s">
        <v>226</v>
      </c>
      <c r="D93" s="73"/>
      <c r="E93" s="73">
        <v>1</v>
      </c>
      <c r="F93" s="80"/>
      <c r="G93" s="73" t="s">
        <v>215</v>
      </c>
      <c r="H93" s="80"/>
      <c r="I93" s="80">
        <f>$E93*__Anonymous_Sheet_DB__1[[#This Row],[PU
€ HT]]</f>
        <v>0</v>
      </c>
      <c r="J93" s="80"/>
      <c r="K93" s="69">
        <f>$E93*__Anonymous_Sheet_DB__1[[#This Row],[Nombre d''heures prévues
unitaire
h]]</f>
        <v>0</v>
      </c>
    </row>
    <row r="94" spans="1:11" ht="25.35" customHeight="1" x14ac:dyDescent="0.25">
      <c r="A94" s="67" t="s">
        <v>230</v>
      </c>
      <c r="B94" s="68" t="s">
        <v>231</v>
      </c>
      <c r="C94" s="67" t="s">
        <v>153</v>
      </c>
      <c r="D94" s="67" t="s">
        <v>232</v>
      </c>
      <c r="E94" s="67">
        <v>2</v>
      </c>
      <c r="F94" s="69"/>
      <c r="G94" s="67" t="s">
        <v>215</v>
      </c>
      <c r="H94" s="69"/>
      <c r="I94" s="70">
        <f>$E94*__Anonymous_Sheet_DB__1[[#This Row],[PU
€ HT]]</f>
        <v>0</v>
      </c>
      <c r="J94" s="69"/>
      <c r="K94" s="69">
        <f>$E94*__Anonymous_Sheet_DB__1[[#This Row],[Nombre d''heures prévues
unitaire
h]]</f>
        <v>0</v>
      </c>
    </row>
    <row r="95" spans="1:11" ht="25.35" customHeight="1" x14ac:dyDescent="0.25">
      <c r="A95" s="67" t="s">
        <v>233</v>
      </c>
      <c r="B95" s="68" t="s">
        <v>234</v>
      </c>
      <c r="C95" s="67" t="s">
        <v>235</v>
      </c>
      <c r="D95" s="67" t="s">
        <v>236</v>
      </c>
      <c r="E95" s="67">
        <v>2</v>
      </c>
      <c r="F95" s="70"/>
      <c r="G95" s="73" t="s">
        <v>215</v>
      </c>
      <c r="H95" s="70"/>
      <c r="I95" s="70">
        <f>$E95*__Anonymous_Sheet_DB__1[[#This Row],[PU
€ HT]]</f>
        <v>0</v>
      </c>
      <c r="J95" s="70"/>
      <c r="K95" s="69">
        <f>$E95*__Anonymous_Sheet_DB__1[[#This Row],[Nombre d''heures prévues
unitaire
h]]</f>
        <v>0</v>
      </c>
    </row>
    <row r="96" spans="1:11" ht="25.35" customHeight="1" x14ac:dyDescent="0.25">
      <c r="A96" s="67" t="s">
        <v>51</v>
      </c>
      <c r="B96" s="68" t="s">
        <v>237</v>
      </c>
      <c r="C96" s="67" t="s">
        <v>238</v>
      </c>
      <c r="D96" s="67" t="s">
        <v>239</v>
      </c>
      <c r="E96" s="67">
        <v>7</v>
      </c>
      <c r="F96" s="69"/>
      <c r="G96" s="67" t="s">
        <v>215</v>
      </c>
      <c r="H96" s="69"/>
      <c r="I96" s="70">
        <f>$E96*__Anonymous_Sheet_DB__1[[#This Row],[PU
€ HT]]</f>
        <v>0</v>
      </c>
      <c r="J96" s="69"/>
      <c r="K96" s="69">
        <f>$E96*__Anonymous_Sheet_DB__1[[#This Row],[Nombre d''heures prévues
unitaire
h]]</f>
        <v>0</v>
      </c>
    </row>
    <row r="97" spans="1:11" ht="25.35" customHeight="1" x14ac:dyDescent="0.25">
      <c r="A97" s="67" t="s">
        <v>51</v>
      </c>
      <c r="B97" s="68" t="s">
        <v>237</v>
      </c>
      <c r="C97" s="67" t="s">
        <v>238</v>
      </c>
      <c r="D97" s="67" t="s">
        <v>240</v>
      </c>
      <c r="E97" s="67">
        <v>5</v>
      </c>
      <c r="F97" s="69"/>
      <c r="G97" s="67" t="s">
        <v>215</v>
      </c>
      <c r="H97" s="69"/>
      <c r="I97" s="70">
        <f>$E97*__Anonymous_Sheet_DB__1[[#This Row],[PU
€ HT]]</f>
        <v>0</v>
      </c>
      <c r="J97" s="69"/>
      <c r="K97" s="69">
        <f>$E97*__Anonymous_Sheet_DB__1[[#This Row],[Nombre d''heures prévues
unitaire
h]]</f>
        <v>0</v>
      </c>
    </row>
    <row r="98" spans="1:11" ht="25.35" customHeight="1" x14ac:dyDescent="0.25">
      <c r="A98" s="73" t="s">
        <v>51</v>
      </c>
      <c r="B98" s="71" t="s">
        <v>241</v>
      </c>
      <c r="C98" s="73" t="s">
        <v>235</v>
      </c>
      <c r="D98" s="73" t="s">
        <v>242</v>
      </c>
      <c r="E98" s="73">
        <v>1</v>
      </c>
      <c r="F98" s="80"/>
      <c r="G98" s="73" t="s">
        <v>215</v>
      </c>
      <c r="H98" s="80"/>
      <c r="I98" s="80">
        <f>$E98*__Anonymous_Sheet_DB__1[[#This Row],[PU
€ HT]]</f>
        <v>0</v>
      </c>
      <c r="J98" s="80"/>
      <c r="K98" s="69">
        <f>$E98*__Anonymous_Sheet_DB__1[[#This Row],[Nombre d''heures prévues
unitaire
h]]</f>
        <v>0</v>
      </c>
    </row>
    <row r="99" spans="1:11" ht="25.35" customHeight="1" x14ac:dyDescent="0.25">
      <c r="A99" s="67" t="s">
        <v>233</v>
      </c>
      <c r="B99" s="68" t="s">
        <v>243</v>
      </c>
      <c r="C99" s="67" t="s">
        <v>244</v>
      </c>
      <c r="D99" s="67" t="s">
        <v>245</v>
      </c>
      <c r="E99" s="67">
        <v>1</v>
      </c>
      <c r="F99" s="70"/>
      <c r="G99" s="73" t="s">
        <v>215</v>
      </c>
      <c r="H99" s="70"/>
      <c r="I99" s="70">
        <f>$E99*__Anonymous_Sheet_DB__1[[#This Row],[PU
€ HT]]</f>
        <v>0</v>
      </c>
      <c r="J99" s="70"/>
      <c r="K99" s="69">
        <f>$E99*__Anonymous_Sheet_DB__1[[#This Row],[Nombre d''heures prévues
unitaire
h]]</f>
        <v>0</v>
      </c>
    </row>
    <row r="100" spans="1:11" ht="30" customHeight="1" x14ac:dyDescent="0.25">
      <c r="A100" s="67" t="s">
        <v>246</v>
      </c>
      <c r="B100" s="68" t="s">
        <v>243</v>
      </c>
      <c r="C100" s="67" t="s">
        <v>244</v>
      </c>
      <c r="D100" s="67" t="s">
        <v>247</v>
      </c>
      <c r="E100" s="67">
        <v>3</v>
      </c>
      <c r="F100" s="70"/>
      <c r="G100" s="73" t="s">
        <v>215</v>
      </c>
      <c r="H100" s="70"/>
      <c r="I100" s="70">
        <f>$E100*__Anonymous_Sheet_DB__1[[#This Row],[PU
€ HT]]</f>
        <v>0</v>
      </c>
      <c r="J100" s="70"/>
      <c r="K100" s="69">
        <f>$E100*__Anonymous_Sheet_DB__1[[#This Row],[Nombre d''heures prévues
unitaire
h]]</f>
        <v>0</v>
      </c>
    </row>
    <row r="101" spans="1:11" ht="23.25" customHeight="1" x14ac:dyDescent="0.25">
      <c r="A101" s="73" t="s">
        <v>29</v>
      </c>
      <c r="B101" s="71" t="s">
        <v>248</v>
      </c>
      <c r="C101" s="73"/>
      <c r="D101" s="73"/>
      <c r="E101" s="73">
        <v>20</v>
      </c>
      <c r="F101" s="80"/>
      <c r="G101" s="73" t="s">
        <v>215</v>
      </c>
      <c r="H101" s="80"/>
      <c r="I101" s="80">
        <f>$E101*__Anonymous_Sheet_DB__1[[#This Row],[PU
€ HT]]</f>
        <v>0</v>
      </c>
      <c r="J101" s="80"/>
      <c r="K101" s="69">
        <f>$E101*__Anonymous_Sheet_DB__1[[#This Row],[Nombre d''heures prévues
unitaire
h]]</f>
        <v>0</v>
      </c>
    </row>
    <row r="102" spans="1:11" ht="25.35" customHeight="1" x14ac:dyDescent="0.25">
      <c r="A102" s="67" t="s">
        <v>28</v>
      </c>
      <c r="B102" s="68" t="s">
        <v>249</v>
      </c>
      <c r="C102" s="67" t="s">
        <v>250</v>
      </c>
      <c r="D102" s="67" t="s">
        <v>251</v>
      </c>
      <c r="E102" s="67">
        <v>1</v>
      </c>
      <c r="F102" s="69"/>
      <c r="G102" s="67" t="s">
        <v>215</v>
      </c>
      <c r="H102" s="69"/>
      <c r="I102" s="70">
        <f>$E102*__Anonymous_Sheet_DB__1[[#This Row],[PU
€ HT]]</f>
        <v>0</v>
      </c>
      <c r="J102" s="69"/>
      <c r="K102" s="69">
        <f>$E102*__Anonymous_Sheet_DB__1[[#This Row],[Nombre d''heures prévues
unitaire
h]]</f>
        <v>0</v>
      </c>
    </row>
    <row r="103" spans="1:11" ht="25.35" customHeight="1" x14ac:dyDescent="0.25">
      <c r="A103" s="67" t="s">
        <v>28</v>
      </c>
      <c r="B103" s="68" t="s">
        <v>252</v>
      </c>
      <c r="C103" s="67" t="s">
        <v>250</v>
      </c>
      <c r="D103" s="67" t="s">
        <v>253</v>
      </c>
      <c r="E103" s="67">
        <v>1</v>
      </c>
      <c r="F103" s="69"/>
      <c r="G103" s="67" t="s">
        <v>215</v>
      </c>
      <c r="H103" s="69"/>
      <c r="I103" s="70">
        <f>$E103*__Anonymous_Sheet_DB__1[[#This Row],[PU
€ HT]]</f>
        <v>0</v>
      </c>
      <c r="J103" s="69"/>
      <c r="K103" s="69">
        <f>$E103*__Anonymous_Sheet_DB__1[[#This Row],[Nombre d''heures prévues
unitaire
h]]</f>
        <v>0</v>
      </c>
    </row>
    <row r="104" spans="1:11" ht="25.35" customHeight="1" x14ac:dyDescent="0.25">
      <c r="A104" s="62" t="s">
        <v>125</v>
      </c>
      <c r="B104" s="63" t="s">
        <v>254</v>
      </c>
      <c r="C104" s="67" t="s">
        <v>255</v>
      </c>
      <c r="D104" s="62" t="s">
        <v>256</v>
      </c>
      <c r="E104" s="62">
        <v>1</v>
      </c>
      <c r="F104" s="81"/>
      <c r="G104" s="62" t="s">
        <v>215</v>
      </c>
      <c r="H104" s="81"/>
      <c r="I104" s="103">
        <f>$E104*__Anonymous_Sheet_DB__1[[#This Row],[PU
€ HT]]</f>
        <v>0</v>
      </c>
      <c r="J104" s="81"/>
      <c r="K104" s="69">
        <f>$E104*__Anonymous_Sheet_DB__1[[#This Row],[Nombre d''heures prévues
unitaire
h]]</f>
        <v>0</v>
      </c>
    </row>
    <row r="105" spans="1:11" ht="25.35" customHeight="1" x14ac:dyDescent="0.25">
      <c r="A105" s="67" t="s">
        <v>125</v>
      </c>
      <c r="B105" s="68" t="s">
        <v>257</v>
      </c>
      <c r="C105" s="67" t="s">
        <v>255</v>
      </c>
      <c r="D105" s="67" t="s">
        <v>258</v>
      </c>
      <c r="E105" s="67">
        <v>1</v>
      </c>
      <c r="F105" s="72"/>
      <c r="G105" s="73" t="s">
        <v>215</v>
      </c>
      <c r="H105" s="72"/>
      <c r="I105" s="70">
        <f>$E105*__Anonymous_Sheet_DB__1[[#This Row],[PU
€ HT]]</f>
        <v>0</v>
      </c>
      <c r="J105" s="72"/>
      <c r="K105" s="69">
        <f>$E105*__Anonymous_Sheet_DB__1[[#This Row],[Nombre d''heures prévues
unitaire
h]]</f>
        <v>0</v>
      </c>
    </row>
    <row r="106" spans="1:11" ht="25.35" customHeight="1" x14ac:dyDescent="0.25">
      <c r="A106" s="67" t="s">
        <v>125</v>
      </c>
      <c r="B106" s="68" t="s">
        <v>259</v>
      </c>
      <c r="C106" s="67" t="s">
        <v>255</v>
      </c>
      <c r="D106" s="67"/>
      <c r="E106" s="67">
        <v>1</v>
      </c>
      <c r="F106" s="72"/>
      <c r="G106" s="73" t="s">
        <v>215</v>
      </c>
      <c r="H106" s="72"/>
      <c r="I106" s="70">
        <f>$E106*__Anonymous_Sheet_DB__1[[#This Row],[PU
€ HT]]</f>
        <v>0</v>
      </c>
      <c r="J106" s="72"/>
      <c r="K106" s="69">
        <f>$E106*__Anonymous_Sheet_DB__1[[#This Row],[Nombre d''heures prévues
unitaire
h]]</f>
        <v>0</v>
      </c>
    </row>
    <row r="107" spans="1:11" ht="25.35" customHeight="1" x14ac:dyDescent="0.25">
      <c r="A107" s="67" t="s">
        <v>132</v>
      </c>
      <c r="B107" s="68" t="s">
        <v>260</v>
      </c>
      <c r="C107" s="67" t="s">
        <v>261</v>
      </c>
      <c r="D107" s="67"/>
      <c r="E107" s="67">
        <v>2</v>
      </c>
      <c r="F107" s="72">
        <v>1.45</v>
      </c>
      <c r="G107" s="73" t="s">
        <v>215</v>
      </c>
      <c r="H107" s="72"/>
      <c r="I107" s="70">
        <f>$E107*__Anonymous_Sheet_DB__1[[#This Row],[PU
€ HT]]</f>
        <v>0</v>
      </c>
      <c r="J107" s="72"/>
      <c r="K107" s="69">
        <f>$E107*__Anonymous_Sheet_DB__1[[#This Row],[Nombre d''heures prévues
unitaire
h]]</f>
        <v>0</v>
      </c>
    </row>
    <row r="108" spans="1:11" ht="25.35" customHeight="1" x14ac:dyDescent="0.25">
      <c r="A108" s="67" t="s">
        <v>132</v>
      </c>
      <c r="B108" s="68" t="s">
        <v>262</v>
      </c>
      <c r="C108" s="67" t="s">
        <v>261</v>
      </c>
      <c r="D108" s="67"/>
      <c r="E108" s="67">
        <v>2</v>
      </c>
      <c r="F108" s="72"/>
      <c r="G108" s="73" t="s">
        <v>215</v>
      </c>
      <c r="H108" s="72"/>
      <c r="I108" s="70">
        <f>$E108*__Anonymous_Sheet_DB__1[[#This Row],[PU
€ HT]]</f>
        <v>0</v>
      </c>
      <c r="J108" s="72"/>
      <c r="K108" s="69">
        <f>$E108*__Anonymous_Sheet_DB__1[[#This Row],[Nombre d''heures prévues
unitaire
h]]</f>
        <v>0</v>
      </c>
    </row>
    <row r="109" spans="1:11" ht="25.35" customHeight="1" x14ac:dyDescent="0.25">
      <c r="A109" s="67" t="s">
        <v>132</v>
      </c>
      <c r="B109" s="68" t="s">
        <v>263</v>
      </c>
      <c r="C109" s="67" t="s">
        <v>261</v>
      </c>
      <c r="D109" s="67"/>
      <c r="E109" s="67">
        <v>2</v>
      </c>
      <c r="F109" s="72">
        <v>1.57</v>
      </c>
      <c r="G109" s="73" t="s">
        <v>215</v>
      </c>
      <c r="H109" s="72"/>
      <c r="I109" s="70">
        <f>$E109*__Anonymous_Sheet_DB__1[[#This Row],[PU
€ HT]]</f>
        <v>0</v>
      </c>
      <c r="J109" s="72"/>
      <c r="K109" s="69">
        <f>$E109*__Anonymous_Sheet_DB__1[[#This Row],[Nombre d''heures prévues
unitaire
h]]</f>
        <v>0</v>
      </c>
    </row>
    <row r="110" spans="1:11" ht="25.35" customHeight="1" x14ac:dyDescent="0.25">
      <c r="A110" s="67" t="s">
        <v>132</v>
      </c>
      <c r="B110" s="68" t="s">
        <v>264</v>
      </c>
      <c r="C110" s="67" t="s">
        <v>261</v>
      </c>
      <c r="D110" s="67" t="s">
        <v>265</v>
      </c>
      <c r="E110" s="67">
        <v>2</v>
      </c>
      <c r="F110" s="72"/>
      <c r="G110" s="73" t="s">
        <v>215</v>
      </c>
      <c r="H110" s="72"/>
      <c r="I110" s="70">
        <f>$E110*__Anonymous_Sheet_DB__1[[#This Row],[PU
€ HT]]</f>
        <v>0</v>
      </c>
      <c r="J110" s="72"/>
      <c r="K110" s="69">
        <f>$E110*__Anonymous_Sheet_DB__1[[#This Row],[Nombre d''heures prévues
unitaire
h]]</f>
        <v>0</v>
      </c>
    </row>
    <row r="111" spans="1:11" ht="25.35" customHeight="1" x14ac:dyDescent="0.25">
      <c r="A111" s="67" t="s">
        <v>132</v>
      </c>
      <c r="B111" s="68" t="s">
        <v>266</v>
      </c>
      <c r="C111" s="67" t="s">
        <v>261</v>
      </c>
      <c r="D111" s="67" t="s">
        <v>267</v>
      </c>
      <c r="E111" s="67">
        <v>2</v>
      </c>
      <c r="F111" s="72"/>
      <c r="G111" s="73" t="s">
        <v>215</v>
      </c>
      <c r="H111" s="72"/>
      <c r="I111" s="70">
        <f>$E111*__Anonymous_Sheet_DB__1[[#This Row],[PU
€ HT]]</f>
        <v>0</v>
      </c>
      <c r="J111" s="72"/>
      <c r="K111" s="69">
        <f>$E111*__Anonymous_Sheet_DB__1[[#This Row],[Nombre d''heures prévues
unitaire
h]]</f>
        <v>0</v>
      </c>
    </row>
    <row r="112" spans="1:11" ht="25.35" customHeight="1" x14ac:dyDescent="0.25">
      <c r="A112" s="67" t="s">
        <v>132</v>
      </c>
      <c r="B112" s="68" t="s">
        <v>268</v>
      </c>
      <c r="C112" s="67" t="s">
        <v>261</v>
      </c>
      <c r="D112" s="67" t="s">
        <v>269</v>
      </c>
      <c r="E112" s="67">
        <v>2</v>
      </c>
      <c r="F112" s="72"/>
      <c r="G112" s="73" t="s">
        <v>215</v>
      </c>
      <c r="H112" s="72"/>
      <c r="I112" s="70">
        <f>$E112*__Anonymous_Sheet_DB__1[[#This Row],[PU
€ HT]]</f>
        <v>0</v>
      </c>
      <c r="J112" s="72"/>
      <c r="K112" s="69">
        <f>$E112*__Anonymous_Sheet_DB__1[[#This Row],[Nombre d''heures prévues
unitaire
h]]</f>
        <v>0</v>
      </c>
    </row>
    <row r="113" spans="1:247" ht="26.25" customHeight="1" x14ac:dyDescent="0.25">
      <c r="A113" s="67" t="s">
        <v>35</v>
      </c>
      <c r="B113" s="68" t="s">
        <v>270</v>
      </c>
      <c r="C113" s="67" t="s">
        <v>271</v>
      </c>
      <c r="D113" s="67"/>
      <c r="E113" s="67">
        <v>3</v>
      </c>
      <c r="F113" s="72"/>
      <c r="G113" s="67" t="s">
        <v>215</v>
      </c>
      <c r="H113" s="72"/>
      <c r="I113" s="70">
        <f>$E113*__Anonymous_Sheet_DB__1[[#This Row],[PU
€ HT]]</f>
        <v>0</v>
      </c>
      <c r="J113" s="72"/>
      <c r="K113" s="69">
        <f>$E113*__Anonymous_Sheet_DB__1[[#This Row],[Nombre d''heures prévues
unitaire
h]]</f>
        <v>0</v>
      </c>
    </row>
    <row r="114" spans="1:247" ht="25.35" customHeight="1" x14ac:dyDescent="0.25">
      <c r="A114" s="67" t="s">
        <v>204</v>
      </c>
      <c r="B114" s="68" t="s">
        <v>146</v>
      </c>
      <c r="C114" s="67"/>
      <c r="D114" s="67"/>
      <c r="E114" s="67">
        <v>1</v>
      </c>
      <c r="F114" s="67"/>
      <c r="G114" s="67" t="s">
        <v>215</v>
      </c>
      <c r="H114" s="67"/>
      <c r="I114" s="70">
        <f>$E114*__Anonymous_Sheet_DB__1[[#This Row],[PU
€ HT]]</f>
        <v>0</v>
      </c>
      <c r="J114" s="67"/>
      <c r="K114" s="69">
        <f>$E114*__Anonymous_Sheet_DB__1[[#This Row],[Nombre d''heures prévues
unitaire
h]]</f>
        <v>0</v>
      </c>
    </row>
    <row r="115" spans="1:247" ht="25.35" customHeight="1" x14ac:dyDescent="0.25">
      <c r="A115" s="67" t="s">
        <v>39</v>
      </c>
      <c r="B115" s="68"/>
      <c r="C115" s="67" t="s">
        <v>272</v>
      </c>
      <c r="D115" s="67" t="s">
        <v>273</v>
      </c>
      <c r="E115" s="67">
        <v>1</v>
      </c>
      <c r="F115" s="67"/>
      <c r="G115" s="67" t="s">
        <v>215</v>
      </c>
      <c r="H115" s="67"/>
      <c r="I115" s="70">
        <f>$E115*__Anonymous_Sheet_DB__1[[#This Row],[PU
€ HT]]</f>
        <v>0</v>
      </c>
      <c r="J115" s="67"/>
      <c r="K115" s="69">
        <f>$E115*__Anonymous_Sheet_DB__1[[#This Row],[Nombre d''heures prévues
unitaire
h]]</f>
        <v>0</v>
      </c>
    </row>
    <row r="116" spans="1:247" ht="28.15" customHeight="1" x14ac:dyDescent="0.25">
      <c r="A116" s="67" t="s">
        <v>173</v>
      </c>
      <c r="B116" s="68" t="s">
        <v>174</v>
      </c>
      <c r="C116" s="67"/>
      <c r="D116" s="67"/>
      <c r="E116" s="67">
        <v>3</v>
      </c>
      <c r="F116" s="67"/>
      <c r="G116" s="67" t="s">
        <v>215</v>
      </c>
      <c r="H116" s="67"/>
      <c r="I116" s="70">
        <f>$E116*__Anonymous_Sheet_DB__1[[#This Row],[PU
€ HT]]</f>
        <v>0</v>
      </c>
      <c r="J116" s="67"/>
      <c r="K116" s="69">
        <f>$E116*__Anonymous_Sheet_DB__1[[#This Row],[Nombre d''heures prévues
unitaire
h]]</f>
        <v>0</v>
      </c>
    </row>
    <row r="117" spans="1:247" ht="28.35" customHeight="1" x14ac:dyDescent="0.25">
      <c r="A117" s="67" t="s">
        <v>176</v>
      </c>
      <c r="B117" s="68" t="s">
        <v>177</v>
      </c>
      <c r="C117" s="67" t="s">
        <v>178</v>
      </c>
      <c r="D117" s="67"/>
      <c r="E117" s="67">
        <v>1</v>
      </c>
      <c r="F117" s="72"/>
      <c r="G117" s="67" t="s">
        <v>215</v>
      </c>
      <c r="H117" s="72"/>
      <c r="I117" s="70">
        <f>$E117*__Anonymous_Sheet_DB__1[[#This Row],[PU
€ HT]]</f>
        <v>0</v>
      </c>
      <c r="J117" s="72"/>
      <c r="K117" s="69">
        <f>$E117*__Anonymous_Sheet_DB__1[[#This Row],[Nombre d''heures prévues
unitaire
h]]</f>
        <v>0</v>
      </c>
    </row>
    <row r="118" spans="1:247" ht="28.35" customHeight="1" x14ac:dyDescent="0.25">
      <c r="A118" s="67" t="s">
        <v>176</v>
      </c>
      <c r="B118" s="68" t="s">
        <v>212</v>
      </c>
      <c r="C118" s="67" t="s">
        <v>178</v>
      </c>
      <c r="D118" s="67"/>
      <c r="E118" s="67">
        <v>1</v>
      </c>
      <c r="F118" s="72"/>
      <c r="G118" s="67" t="s">
        <v>215</v>
      </c>
      <c r="H118" s="72"/>
      <c r="I118" s="70">
        <f>$E118*__Anonymous_Sheet_DB__1[[#This Row],[PU
€ HT]]</f>
        <v>0</v>
      </c>
      <c r="J118" s="72"/>
      <c r="K118" s="69">
        <f>$E118*__Anonymous_Sheet_DB__1[[#This Row],[Nombre d''heures prévues
unitaire
h]]</f>
        <v>0</v>
      </c>
    </row>
    <row r="119" spans="1:247" ht="28.35" customHeight="1" x14ac:dyDescent="0.25">
      <c r="A119" s="67" t="s">
        <v>1014</v>
      </c>
      <c r="B119" s="68" t="s">
        <v>1017</v>
      </c>
      <c r="C119" s="67"/>
      <c r="D119" s="70"/>
      <c r="E119" s="67">
        <v>12</v>
      </c>
      <c r="F119" s="72"/>
      <c r="G119" s="67" t="str">
        <f>G118</f>
        <v>Emilie du Châtelet</v>
      </c>
      <c r="H119" s="72"/>
      <c r="I119" s="70">
        <f>$E119*__Anonymous_Sheet_DB__1[[#This Row],[PU
€ HT]]</f>
        <v>0</v>
      </c>
      <c r="J119" s="72"/>
      <c r="K119" s="69">
        <f>$E119*__Anonymous_Sheet_DB__1[[#This Row],[Nombre d''heures prévues
unitaire
h]]</f>
        <v>0</v>
      </c>
    </row>
    <row r="120" spans="1:247" ht="28.35" customHeight="1" x14ac:dyDescent="0.25">
      <c r="A120" s="67" t="s">
        <v>1014</v>
      </c>
      <c r="B120" s="68" t="s">
        <v>1019</v>
      </c>
      <c r="C120" s="67"/>
      <c r="D120" s="70"/>
      <c r="E120" s="67">
        <v>12</v>
      </c>
      <c r="F120" s="72"/>
      <c r="G120" s="67" t="str">
        <f>G119</f>
        <v>Emilie du Châtelet</v>
      </c>
      <c r="H120" s="72"/>
      <c r="I120" s="70">
        <f>$E120*__Anonymous_Sheet_DB__1[[#This Row],[PU
€ HT]]</f>
        <v>0</v>
      </c>
      <c r="J120" s="72"/>
      <c r="K120" s="69">
        <f>$E120*__Anonymous_Sheet_DB__1[[#This Row],[Nombre d''heures prévues
unitaire
h]]</f>
        <v>0</v>
      </c>
    </row>
    <row r="121" spans="1:247" ht="28.35" customHeight="1" x14ac:dyDescent="0.25">
      <c r="A121" s="110" t="s">
        <v>1015</v>
      </c>
      <c r="B121" s="111"/>
      <c r="C121" s="110"/>
      <c r="D121" s="112"/>
      <c r="E121" s="110"/>
      <c r="F121" s="113"/>
      <c r="G121" s="116" t="str">
        <f>G120</f>
        <v>Emilie du Châtelet</v>
      </c>
      <c r="H121" s="114"/>
      <c r="I121" s="115">
        <f>SUBTOTAL(109,I81:I120)</f>
        <v>0</v>
      </c>
      <c r="J121" s="114"/>
      <c r="K121" s="115">
        <f>SUBTOTAL(109,K81:K120)</f>
        <v>0</v>
      </c>
    </row>
    <row r="122" spans="1:247" s="61" customFormat="1" ht="20.65" customHeight="1" x14ac:dyDescent="0.25">
      <c r="A122" s="64"/>
      <c r="B122" s="65"/>
      <c r="C122" s="64"/>
      <c r="D122" s="64"/>
      <c r="E122" s="64"/>
      <c r="F122" s="66"/>
      <c r="G122" s="64"/>
      <c r="H122" s="66"/>
      <c r="I122" s="104"/>
      <c r="J122" s="66"/>
      <c r="K122" s="69"/>
      <c r="IM122"/>
    </row>
    <row r="123" spans="1:247" ht="28.35" customHeight="1" x14ac:dyDescent="0.25">
      <c r="A123" s="67" t="s">
        <v>76</v>
      </c>
      <c r="B123" s="67" t="s">
        <v>118</v>
      </c>
      <c r="C123" s="67" t="s">
        <v>119</v>
      </c>
      <c r="D123" s="67" t="s">
        <v>184</v>
      </c>
      <c r="E123" s="67">
        <v>1</v>
      </c>
      <c r="F123" s="77"/>
      <c r="G123" s="67" t="s">
        <v>274</v>
      </c>
      <c r="H123" s="77"/>
      <c r="I123" s="70">
        <f>$E123*__Anonymous_Sheet_DB__1[[#This Row],[PU
€ HT]]</f>
        <v>0</v>
      </c>
      <c r="J123" s="77"/>
      <c r="K123" s="69">
        <f>$E123*__Anonymous_Sheet_DB__1[[#This Row],[Nombre d''heures prévues
unitaire
h]]</f>
        <v>0</v>
      </c>
    </row>
    <row r="124" spans="1:247" ht="28.35" customHeight="1" x14ac:dyDescent="0.25">
      <c r="A124" s="67" t="s">
        <v>27</v>
      </c>
      <c r="B124" s="68" t="s">
        <v>275</v>
      </c>
      <c r="C124" s="67" t="s">
        <v>185</v>
      </c>
      <c r="D124" s="67"/>
      <c r="E124" s="67">
        <v>1</v>
      </c>
      <c r="F124" s="77"/>
      <c r="G124" s="67" t="s">
        <v>274</v>
      </c>
      <c r="H124" s="77"/>
      <c r="I124" s="70">
        <f>$E124*__Anonymous_Sheet_DB__1[[#This Row],[PU
€ HT]]</f>
        <v>0</v>
      </c>
      <c r="J124" s="77"/>
      <c r="K124" s="69">
        <f>$E124*__Anonymous_Sheet_DB__1[[#This Row],[Nombre d''heures prévues
unitaire
h]]</f>
        <v>0</v>
      </c>
    </row>
    <row r="125" spans="1:247" ht="28.35" customHeight="1" x14ac:dyDescent="0.25">
      <c r="A125" s="67" t="s">
        <v>27</v>
      </c>
      <c r="B125" s="71" t="s">
        <v>276</v>
      </c>
      <c r="C125" s="67"/>
      <c r="D125" s="67"/>
      <c r="E125" s="67">
        <v>1</v>
      </c>
      <c r="F125" s="77"/>
      <c r="G125" s="67" t="s">
        <v>274</v>
      </c>
      <c r="H125" s="77"/>
      <c r="I125" s="70">
        <f>$E125*__Anonymous_Sheet_DB__1[[#This Row],[PU
€ HT]]</f>
        <v>0</v>
      </c>
      <c r="J125" s="77"/>
      <c r="K125" s="69">
        <f>$E125*__Anonymous_Sheet_DB__1[[#This Row],[Nombre d''heures prévues
unitaire
h]]</f>
        <v>0</v>
      </c>
    </row>
    <row r="126" spans="1:247" ht="28.35" customHeight="1" x14ac:dyDescent="0.25">
      <c r="A126" s="67" t="s">
        <v>28</v>
      </c>
      <c r="B126" s="68" t="s">
        <v>277</v>
      </c>
      <c r="C126" s="67" t="s">
        <v>153</v>
      </c>
      <c r="D126" s="67"/>
      <c r="E126" s="67">
        <v>1</v>
      </c>
      <c r="F126" s="82"/>
      <c r="G126" s="67" t="s">
        <v>274</v>
      </c>
      <c r="H126" s="82"/>
      <c r="I126" s="70">
        <f>$E126*__Anonymous_Sheet_DB__1[[#This Row],[PU
€ HT]]</f>
        <v>0</v>
      </c>
      <c r="J126" s="82"/>
      <c r="K126" s="69">
        <f>$E126*__Anonymous_Sheet_DB__1[[#This Row],[Nombre d''heures prévues
unitaire
h]]</f>
        <v>0</v>
      </c>
    </row>
    <row r="127" spans="1:247" ht="28.35" customHeight="1" x14ac:dyDescent="0.25">
      <c r="A127" s="67" t="s">
        <v>28</v>
      </c>
      <c r="B127" s="68" t="s">
        <v>278</v>
      </c>
      <c r="C127" s="67" t="s">
        <v>279</v>
      </c>
      <c r="D127" s="67"/>
      <c r="E127" s="67">
        <v>1</v>
      </c>
      <c r="F127" s="82"/>
      <c r="G127" s="67" t="s">
        <v>274</v>
      </c>
      <c r="H127" s="82"/>
      <c r="I127" s="70">
        <f>$E127*__Anonymous_Sheet_DB__1[[#This Row],[PU
€ HT]]</f>
        <v>0</v>
      </c>
      <c r="J127" s="82"/>
      <c r="K127" s="69">
        <f>$E127*__Anonymous_Sheet_DB__1[[#This Row],[Nombre d''heures prévues
unitaire
h]]</f>
        <v>0</v>
      </c>
    </row>
    <row r="128" spans="1:247" ht="28.35" customHeight="1" x14ac:dyDescent="0.25">
      <c r="A128" s="67" t="s">
        <v>28</v>
      </c>
      <c r="B128" s="68" t="s">
        <v>280</v>
      </c>
      <c r="C128" s="67" t="s">
        <v>153</v>
      </c>
      <c r="D128" s="67"/>
      <c r="E128" s="67">
        <v>1</v>
      </c>
      <c r="F128" s="82"/>
      <c r="G128" s="67" t="s">
        <v>274</v>
      </c>
      <c r="H128" s="82"/>
      <c r="I128" s="70">
        <f>$E128*__Anonymous_Sheet_DB__1[[#This Row],[PU
€ HT]]</f>
        <v>0</v>
      </c>
      <c r="J128" s="82"/>
      <c r="K128" s="69">
        <f>$E128*__Anonymous_Sheet_DB__1[[#This Row],[Nombre d''heures prévues
unitaire
h]]</f>
        <v>0</v>
      </c>
    </row>
    <row r="129" spans="1:11" ht="28.35" customHeight="1" x14ac:dyDescent="0.25">
      <c r="A129" s="67" t="s">
        <v>40</v>
      </c>
      <c r="B129" s="68"/>
      <c r="C129" s="67" t="s">
        <v>281</v>
      </c>
      <c r="D129" s="67"/>
      <c r="E129" s="67">
        <v>1</v>
      </c>
      <c r="F129" s="72"/>
      <c r="G129" s="67" t="s">
        <v>274</v>
      </c>
      <c r="H129" s="72"/>
      <c r="I129" s="70">
        <f>$E129*__Anonymous_Sheet_DB__1[[#This Row],[PU
€ HT]]</f>
        <v>0</v>
      </c>
      <c r="J129" s="72"/>
      <c r="K129" s="69">
        <f>$E129*__Anonymous_Sheet_DB__1[[#This Row],[Nombre d''heures prévues
unitaire
h]]</f>
        <v>0</v>
      </c>
    </row>
    <row r="130" spans="1:11" ht="28.35" customHeight="1" x14ac:dyDescent="0.25">
      <c r="A130" s="67" t="s">
        <v>125</v>
      </c>
      <c r="B130" s="68" t="s">
        <v>282</v>
      </c>
      <c r="C130" s="67" t="s">
        <v>255</v>
      </c>
      <c r="D130" s="67" t="s">
        <v>283</v>
      </c>
      <c r="E130" s="67">
        <v>1</v>
      </c>
      <c r="F130" s="72">
        <v>0.37</v>
      </c>
      <c r="G130" s="67" t="s">
        <v>274</v>
      </c>
      <c r="H130" s="72"/>
      <c r="I130" s="70">
        <f>$E130*__Anonymous_Sheet_DB__1[[#This Row],[PU
€ HT]]</f>
        <v>0</v>
      </c>
      <c r="J130" s="72"/>
      <c r="K130" s="69">
        <f>$E130*__Anonymous_Sheet_DB__1[[#This Row],[Nombre d''heures prévues
unitaire
h]]</f>
        <v>0</v>
      </c>
    </row>
    <row r="131" spans="1:11" ht="28.35" customHeight="1" x14ac:dyDescent="0.25">
      <c r="A131" s="67" t="s">
        <v>125</v>
      </c>
      <c r="B131" s="68" t="s">
        <v>130</v>
      </c>
      <c r="C131" s="67" t="s">
        <v>255</v>
      </c>
      <c r="D131" s="67" t="s">
        <v>284</v>
      </c>
      <c r="E131" s="67">
        <v>1</v>
      </c>
      <c r="F131" s="72">
        <v>0.11</v>
      </c>
      <c r="G131" s="67" t="s">
        <v>274</v>
      </c>
      <c r="H131" s="72"/>
      <c r="I131" s="70">
        <f>$E131*__Anonymous_Sheet_DB__1[[#This Row],[PU
€ HT]]</f>
        <v>0</v>
      </c>
      <c r="J131" s="72"/>
      <c r="K131" s="69">
        <f>$E131*__Anonymous_Sheet_DB__1[[#This Row],[Nombre d''heures prévues
unitaire
h]]</f>
        <v>0</v>
      </c>
    </row>
    <row r="132" spans="1:11" ht="28.35" customHeight="1" x14ac:dyDescent="0.25">
      <c r="A132" s="67" t="s">
        <v>132</v>
      </c>
      <c r="B132" s="68" t="s">
        <v>143</v>
      </c>
      <c r="C132" s="67" t="s">
        <v>285</v>
      </c>
      <c r="D132" s="67" t="s">
        <v>159</v>
      </c>
      <c r="E132" s="67">
        <v>2</v>
      </c>
      <c r="F132" s="72">
        <v>3</v>
      </c>
      <c r="G132" s="67" t="s">
        <v>274</v>
      </c>
      <c r="H132" s="72"/>
      <c r="I132" s="70">
        <f>$E132*__Anonymous_Sheet_DB__1[[#This Row],[PU
€ HT]]</f>
        <v>0</v>
      </c>
      <c r="J132" s="72"/>
      <c r="K132" s="69">
        <f>$E132*__Anonymous_Sheet_DB__1[[#This Row],[Nombre d''heures prévues
unitaire
h]]</f>
        <v>0</v>
      </c>
    </row>
    <row r="133" spans="1:11" ht="28.35" customHeight="1" x14ac:dyDescent="0.25">
      <c r="A133" s="67" t="s">
        <v>132</v>
      </c>
      <c r="B133" s="68" t="s">
        <v>143</v>
      </c>
      <c r="C133" s="67" t="s">
        <v>286</v>
      </c>
      <c r="D133" s="67" t="s">
        <v>159</v>
      </c>
      <c r="E133" s="67">
        <v>1</v>
      </c>
      <c r="F133" s="72">
        <v>1.1000000000000001</v>
      </c>
      <c r="G133" s="67" t="s">
        <v>274</v>
      </c>
      <c r="H133" s="72"/>
      <c r="I133" s="70">
        <f>$E133*__Anonymous_Sheet_DB__1[[#This Row],[PU
€ HT]]</f>
        <v>0</v>
      </c>
      <c r="J133" s="72"/>
      <c r="K133" s="69">
        <f>$E133*__Anonymous_Sheet_DB__1[[#This Row],[Nombre d''heures prévues
unitaire
h]]</f>
        <v>0</v>
      </c>
    </row>
    <row r="134" spans="1:11" ht="28.35" customHeight="1" x14ac:dyDescent="0.25">
      <c r="A134" s="67" t="s">
        <v>132</v>
      </c>
      <c r="B134" s="68" t="s">
        <v>287</v>
      </c>
      <c r="C134" s="67" t="s">
        <v>134</v>
      </c>
      <c r="D134" s="67" t="s">
        <v>159</v>
      </c>
      <c r="E134" s="67">
        <v>2</v>
      </c>
      <c r="F134" s="72">
        <v>0.112</v>
      </c>
      <c r="G134" s="67" t="s">
        <v>274</v>
      </c>
      <c r="H134" s="72"/>
      <c r="I134" s="70">
        <f>$E134*__Anonymous_Sheet_DB__1[[#This Row],[PU
€ HT]]</f>
        <v>0</v>
      </c>
      <c r="J134" s="72"/>
      <c r="K134" s="69">
        <f>$E134*__Anonymous_Sheet_DB__1[[#This Row],[Nombre d''heures prévues
unitaire
h]]</f>
        <v>0</v>
      </c>
    </row>
    <row r="135" spans="1:11" ht="28.35" customHeight="1" x14ac:dyDescent="0.25">
      <c r="A135" s="67" t="s">
        <v>132</v>
      </c>
      <c r="B135" s="68" t="s">
        <v>133</v>
      </c>
      <c r="C135" s="67" t="s">
        <v>134</v>
      </c>
      <c r="D135" s="67" t="s">
        <v>159</v>
      </c>
      <c r="E135" s="67">
        <v>2</v>
      </c>
      <c r="F135" s="72">
        <v>8.2000000000000003E-2</v>
      </c>
      <c r="G135" s="67" t="s">
        <v>274</v>
      </c>
      <c r="H135" s="72"/>
      <c r="I135" s="70">
        <f>$E135*__Anonymous_Sheet_DB__1[[#This Row],[PU
€ HT]]</f>
        <v>0</v>
      </c>
      <c r="J135" s="72"/>
      <c r="K135" s="69">
        <f>$E135*__Anonymous_Sheet_DB__1[[#This Row],[Nombre d''heures prévues
unitaire
h]]</f>
        <v>0</v>
      </c>
    </row>
    <row r="136" spans="1:11" ht="28.35" customHeight="1" x14ac:dyDescent="0.25">
      <c r="A136" s="67" t="s">
        <v>41</v>
      </c>
      <c r="B136" s="68" t="s">
        <v>288</v>
      </c>
      <c r="C136" s="67" t="s">
        <v>289</v>
      </c>
      <c r="D136" s="67" t="s">
        <v>290</v>
      </c>
      <c r="E136" s="67">
        <v>2</v>
      </c>
      <c r="F136" s="72">
        <v>2.5</v>
      </c>
      <c r="G136" s="67" t="s">
        <v>274</v>
      </c>
      <c r="H136" s="72"/>
      <c r="I136" s="70">
        <f>$E136*__Anonymous_Sheet_DB__1[[#This Row],[PU
€ HT]]</f>
        <v>0</v>
      </c>
      <c r="J136" s="72"/>
      <c r="K136" s="69">
        <f>$E136*__Anonymous_Sheet_DB__1[[#This Row],[Nombre d''heures prévues
unitaire
h]]</f>
        <v>0</v>
      </c>
    </row>
    <row r="137" spans="1:11" ht="28.35" customHeight="1" x14ac:dyDescent="0.25">
      <c r="A137" s="67" t="s">
        <v>29</v>
      </c>
      <c r="B137" s="68" t="s">
        <v>145</v>
      </c>
      <c r="C137" s="67"/>
      <c r="D137" s="67"/>
      <c r="E137" s="67">
        <v>122</v>
      </c>
      <c r="F137" s="72"/>
      <c r="G137" s="67" t="s">
        <v>274</v>
      </c>
      <c r="H137" s="72"/>
      <c r="I137" s="70">
        <f>$E137*__Anonymous_Sheet_DB__1[[#This Row],[PU
€ HT]]</f>
        <v>0</v>
      </c>
      <c r="J137" s="72"/>
      <c r="K137" s="69">
        <f>$E137*__Anonymous_Sheet_DB__1[[#This Row],[Nombre d''heures prévues
unitaire
h]]</f>
        <v>0</v>
      </c>
    </row>
    <row r="138" spans="1:11" ht="28.35" customHeight="1" x14ac:dyDescent="0.25">
      <c r="A138" s="67" t="s">
        <v>30</v>
      </c>
      <c r="B138" s="68" t="s">
        <v>126</v>
      </c>
      <c r="C138" s="67"/>
      <c r="D138" s="67" t="s">
        <v>291</v>
      </c>
      <c r="E138" s="67">
        <v>2</v>
      </c>
      <c r="F138" s="72"/>
      <c r="G138" s="67" t="s">
        <v>274</v>
      </c>
      <c r="H138" s="72"/>
      <c r="I138" s="70">
        <f>$E138*__Anonymous_Sheet_DB__1[[#This Row],[PU
€ HT]]</f>
        <v>0</v>
      </c>
      <c r="J138" s="72"/>
      <c r="K138" s="69">
        <f>$E138*__Anonymous_Sheet_DB__1[[#This Row],[Nombre d''heures prévues
unitaire
h]]</f>
        <v>0</v>
      </c>
    </row>
    <row r="139" spans="1:11" ht="28.35" customHeight="1" x14ac:dyDescent="0.25">
      <c r="A139" s="67" t="s">
        <v>30</v>
      </c>
      <c r="B139" s="68" t="s">
        <v>126</v>
      </c>
      <c r="C139" s="67"/>
      <c r="D139" s="67" t="s">
        <v>292</v>
      </c>
      <c r="E139" s="67">
        <v>10</v>
      </c>
      <c r="F139" s="72"/>
      <c r="G139" s="67" t="s">
        <v>274</v>
      </c>
      <c r="H139" s="72"/>
      <c r="I139" s="70">
        <f>$E139*__Anonymous_Sheet_DB__1[[#This Row],[PU
€ HT]]</f>
        <v>0</v>
      </c>
      <c r="J139" s="72"/>
      <c r="K139" s="69">
        <f>$E139*__Anonymous_Sheet_DB__1[[#This Row],[Nombre d''heures prévues
unitaire
h]]</f>
        <v>0</v>
      </c>
    </row>
    <row r="140" spans="1:11" ht="28.35" customHeight="1" x14ac:dyDescent="0.25">
      <c r="A140" s="67" t="s">
        <v>30</v>
      </c>
      <c r="B140" s="68" t="s">
        <v>126</v>
      </c>
      <c r="C140" s="67"/>
      <c r="D140" s="67" t="s">
        <v>293</v>
      </c>
      <c r="E140" s="67">
        <v>2</v>
      </c>
      <c r="F140" s="67"/>
      <c r="G140" s="67" t="s">
        <v>274</v>
      </c>
      <c r="H140" s="67"/>
      <c r="I140" s="70">
        <f>$E140*__Anonymous_Sheet_DB__1[[#This Row],[PU
€ HT]]</f>
        <v>0</v>
      </c>
      <c r="J140" s="67"/>
      <c r="K140" s="69">
        <f>$E140*__Anonymous_Sheet_DB__1[[#This Row],[Nombre d''heures prévues
unitaire
h]]</f>
        <v>0</v>
      </c>
    </row>
    <row r="141" spans="1:11" ht="28.35" customHeight="1" x14ac:dyDescent="0.25">
      <c r="A141" s="73" t="s">
        <v>30</v>
      </c>
      <c r="B141" s="71" t="s">
        <v>126</v>
      </c>
      <c r="C141" s="73"/>
      <c r="D141" s="73" t="s">
        <v>294</v>
      </c>
      <c r="E141" s="73">
        <v>4</v>
      </c>
      <c r="F141" s="73"/>
      <c r="G141" s="67" t="s">
        <v>274</v>
      </c>
      <c r="H141" s="73"/>
      <c r="I141" s="80">
        <f>$E141*__Anonymous_Sheet_DB__1[[#This Row],[PU
€ HT]]</f>
        <v>0</v>
      </c>
      <c r="J141" s="73"/>
      <c r="K141" s="69">
        <f>$E141*__Anonymous_Sheet_DB__1[[#This Row],[Nombre d''heures prévues
unitaire
h]]</f>
        <v>0</v>
      </c>
    </row>
    <row r="142" spans="1:11" ht="28.15" customHeight="1" x14ac:dyDescent="0.25">
      <c r="A142" s="67" t="s">
        <v>173</v>
      </c>
      <c r="B142" s="68" t="s">
        <v>174</v>
      </c>
      <c r="C142" s="67"/>
      <c r="D142" s="67"/>
      <c r="E142" s="67">
        <v>1</v>
      </c>
      <c r="F142" s="67"/>
      <c r="G142" s="67" t="s">
        <v>274</v>
      </c>
      <c r="H142" s="67"/>
      <c r="I142" s="70">
        <f>$E142*__Anonymous_Sheet_DB__1[[#This Row],[PU
€ HT]]</f>
        <v>0</v>
      </c>
      <c r="J142" s="67"/>
      <c r="K142" s="69">
        <f>$E142*__Anonymous_Sheet_DB__1[[#This Row],[Nombre d''heures prévues
unitaire
h]]</f>
        <v>0</v>
      </c>
    </row>
    <row r="143" spans="1:11" ht="28.35" customHeight="1" x14ac:dyDescent="0.25">
      <c r="A143" s="67" t="s">
        <v>176</v>
      </c>
      <c r="B143" s="68" t="s">
        <v>177</v>
      </c>
      <c r="C143" s="67" t="s">
        <v>178</v>
      </c>
      <c r="D143" s="67"/>
      <c r="E143" s="67">
        <v>1</v>
      </c>
      <c r="F143" s="69"/>
      <c r="G143" s="67" t="s">
        <v>274</v>
      </c>
      <c r="H143" s="69"/>
      <c r="I143" s="70">
        <f>$E143*__Anonymous_Sheet_DB__1[[#This Row],[PU
€ HT]]</f>
        <v>0</v>
      </c>
      <c r="J143" s="69"/>
      <c r="K143" s="69">
        <f>$E143*__Anonymous_Sheet_DB__1[[#This Row],[Nombre d''heures prévues
unitaire
h]]</f>
        <v>0</v>
      </c>
    </row>
    <row r="144" spans="1:11" ht="28.35" customHeight="1" x14ac:dyDescent="0.25">
      <c r="A144" s="67" t="s">
        <v>176</v>
      </c>
      <c r="B144" s="68" t="s">
        <v>212</v>
      </c>
      <c r="C144" s="67" t="s">
        <v>178</v>
      </c>
      <c r="D144" s="67"/>
      <c r="E144" s="67">
        <v>1</v>
      </c>
      <c r="F144" s="69"/>
      <c r="G144" s="67" t="s">
        <v>274</v>
      </c>
      <c r="H144" s="69"/>
      <c r="I144" s="70">
        <f>$E144*__Anonymous_Sheet_DB__1[[#This Row],[PU
€ HT]]</f>
        <v>0</v>
      </c>
      <c r="J144" s="69"/>
      <c r="K144" s="69">
        <f>$E144*__Anonymous_Sheet_DB__1[[#This Row],[Nombre d''heures prévues
unitaire
h]]</f>
        <v>0</v>
      </c>
    </row>
    <row r="145" spans="1:247" ht="28.35" customHeight="1" x14ac:dyDescent="0.25">
      <c r="A145" s="67" t="s">
        <v>1014</v>
      </c>
      <c r="B145" s="68" t="s">
        <v>1016</v>
      </c>
      <c r="C145" s="67"/>
      <c r="D145" s="70"/>
      <c r="E145" s="67">
        <v>4</v>
      </c>
      <c r="F145" s="72"/>
      <c r="G145" s="67" t="str">
        <f>G144</f>
        <v>Fourier A</v>
      </c>
      <c r="H145" s="72"/>
      <c r="I145" s="70">
        <f>$E145*__Anonymous_Sheet_DB__1[[#This Row],[PU
€ HT]]</f>
        <v>0</v>
      </c>
      <c r="J145" s="72"/>
      <c r="K145" s="69">
        <f>$E145*__Anonymous_Sheet_DB__1[[#This Row],[Nombre d''heures prévues
unitaire
h]]</f>
        <v>0</v>
      </c>
    </row>
    <row r="146" spans="1:247" ht="28.35" customHeight="1" x14ac:dyDescent="0.25">
      <c r="A146" s="67" t="s">
        <v>1014</v>
      </c>
      <c r="B146" s="68" t="s">
        <v>1018</v>
      </c>
      <c r="C146" s="67"/>
      <c r="D146" s="70"/>
      <c r="E146" s="67">
        <v>36</v>
      </c>
      <c r="F146" s="72"/>
      <c r="G146" s="67" t="str">
        <f>G145</f>
        <v>Fourier A</v>
      </c>
      <c r="H146" s="72"/>
      <c r="I146" s="70">
        <f>$E146*__Anonymous_Sheet_DB__1[[#This Row],[PU
€ HT]]</f>
        <v>0</v>
      </c>
      <c r="J146" s="72"/>
      <c r="K146" s="69">
        <f>$E146*__Anonymous_Sheet_DB__1[[#This Row],[Nombre d''heures prévues
unitaire
h]]</f>
        <v>0</v>
      </c>
    </row>
    <row r="147" spans="1:247" ht="28.35" customHeight="1" x14ac:dyDescent="0.25">
      <c r="A147" s="110" t="s">
        <v>1015</v>
      </c>
      <c r="B147" s="111"/>
      <c r="C147" s="110"/>
      <c r="D147" s="112"/>
      <c r="E147" s="110"/>
      <c r="F147" s="113"/>
      <c r="G147" s="116" t="str">
        <f>G146</f>
        <v>Fourier A</v>
      </c>
      <c r="H147" s="114"/>
      <c r="I147" s="115">
        <f>SUBTOTAL(109,I123:I146)</f>
        <v>0</v>
      </c>
      <c r="J147" s="114"/>
      <c r="K147" s="115">
        <f>SUBTOTAL(109,K123:K146)</f>
        <v>0</v>
      </c>
    </row>
    <row r="148" spans="1:247" s="61" customFormat="1" ht="20.65" customHeight="1" x14ac:dyDescent="0.25">
      <c r="A148" s="64"/>
      <c r="B148" s="65"/>
      <c r="C148" s="64"/>
      <c r="D148" s="64"/>
      <c r="E148" s="64"/>
      <c r="F148" s="66"/>
      <c r="G148" s="64"/>
      <c r="H148" s="66"/>
      <c r="I148" s="104"/>
      <c r="J148" s="66"/>
      <c r="K148" s="69"/>
      <c r="IM148"/>
    </row>
    <row r="149" spans="1:247" ht="28.35" customHeight="1" x14ac:dyDescent="0.25">
      <c r="A149" s="67" t="s">
        <v>76</v>
      </c>
      <c r="B149" s="67" t="s">
        <v>118</v>
      </c>
      <c r="C149" s="67" t="s">
        <v>119</v>
      </c>
      <c r="D149" s="67" t="s">
        <v>184</v>
      </c>
      <c r="E149" s="67">
        <v>1</v>
      </c>
      <c r="F149" s="77"/>
      <c r="G149" s="67" t="s">
        <v>295</v>
      </c>
      <c r="H149" s="77"/>
      <c r="I149" s="70">
        <f>$E149*__Anonymous_Sheet_DB__1[[#This Row],[PU
€ HT]]</f>
        <v>0</v>
      </c>
      <c r="J149" s="77"/>
      <c r="K149" s="69">
        <f>$E149*__Anonymous_Sheet_DB__1[[#This Row],[Nombre d''heures prévues
unitaire
h]]</f>
        <v>0</v>
      </c>
    </row>
    <row r="150" spans="1:247" ht="28.35" customHeight="1" x14ac:dyDescent="0.25">
      <c r="A150" s="67" t="s">
        <v>27</v>
      </c>
      <c r="B150" s="68" t="s">
        <v>275</v>
      </c>
      <c r="C150" s="67" t="s">
        <v>185</v>
      </c>
      <c r="D150" s="67"/>
      <c r="E150" s="67">
        <v>1</v>
      </c>
      <c r="F150" s="77"/>
      <c r="G150" s="67" t="s">
        <v>295</v>
      </c>
      <c r="H150" s="77"/>
      <c r="I150" s="70">
        <f>$E150*__Anonymous_Sheet_DB__1[[#This Row],[PU
€ HT]]</f>
        <v>0</v>
      </c>
      <c r="J150" s="77"/>
      <c r="K150" s="69">
        <f>$E150*__Anonymous_Sheet_DB__1[[#This Row],[Nombre d''heures prévues
unitaire
h]]</f>
        <v>0</v>
      </c>
    </row>
    <row r="151" spans="1:247" ht="28.35" customHeight="1" x14ac:dyDescent="0.25">
      <c r="A151" s="67" t="s">
        <v>27</v>
      </c>
      <c r="B151" s="71" t="s">
        <v>276</v>
      </c>
      <c r="C151" s="73"/>
      <c r="D151" s="73"/>
      <c r="E151" s="73">
        <v>1</v>
      </c>
      <c r="F151" s="83"/>
      <c r="G151" s="67" t="s">
        <v>295</v>
      </c>
      <c r="H151" s="83"/>
      <c r="I151" s="80">
        <f>$E151*__Anonymous_Sheet_DB__1[[#This Row],[PU
€ HT]]</f>
        <v>0</v>
      </c>
      <c r="J151" s="83"/>
      <c r="K151" s="69">
        <f>$E151*__Anonymous_Sheet_DB__1[[#This Row],[Nombre d''heures prévues
unitaire
h]]</f>
        <v>0</v>
      </c>
    </row>
    <row r="152" spans="1:247" ht="28.35" customHeight="1" x14ac:dyDescent="0.25">
      <c r="A152" s="67" t="s">
        <v>28</v>
      </c>
      <c r="B152" s="68" t="s">
        <v>296</v>
      </c>
      <c r="C152" s="67" t="s">
        <v>153</v>
      </c>
      <c r="D152" s="67"/>
      <c r="E152" s="67">
        <v>1</v>
      </c>
      <c r="F152" s="82"/>
      <c r="G152" s="67" t="s">
        <v>295</v>
      </c>
      <c r="H152" s="82"/>
      <c r="I152" s="70">
        <f>$E152*__Anonymous_Sheet_DB__1[[#This Row],[PU
€ HT]]</f>
        <v>0</v>
      </c>
      <c r="J152" s="82"/>
      <c r="K152" s="69">
        <f>$E152*__Anonymous_Sheet_DB__1[[#This Row],[Nombre d''heures prévues
unitaire
h]]</f>
        <v>0</v>
      </c>
    </row>
    <row r="153" spans="1:247" ht="28.35" customHeight="1" x14ac:dyDescent="0.25">
      <c r="A153" s="67" t="s">
        <v>28</v>
      </c>
      <c r="B153" s="68" t="s">
        <v>297</v>
      </c>
      <c r="C153" s="67" t="s">
        <v>255</v>
      </c>
      <c r="D153" s="67"/>
      <c r="E153" s="67">
        <v>1</v>
      </c>
      <c r="F153" s="82"/>
      <c r="G153" s="67" t="s">
        <v>295</v>
      </c>
      <c r="H153" s="82"/>
      <c r="I153" s="70">
        <f>$E153*__Anonymous_Sheet_DB__1[[#This Row],[PU
€ HT]]</f>
        <v>0</v>
      </c>
      <c r="J153" s="82"/>
      <c r="K153" s="69">
        <f>$E153*__Anonymous_Sheet_DB__1[[#This Row],[Nombre d''heures prévues
unitaire
h]]</f>
        <v>0</v>
      </c>
    </row>
    <row r="154" spans="1:247" ht="28.35" customHeight="1" x14ac:dyDescent="0.25">
      <c r="A154" s="67" t="s">
        <v>28</v>
      </c>
      <c r="B154" s="68" t="s">
        <v>298</v>
      </c>
      <c r="C154" s="67" t="s">
        <v>153</v>
      </c>
      <c r="D154" s="67"/>
      <c r="E154" s="67">
        <v>1</v>
      </c>
      <c r="F154" s="82"/>
      <c r="G154" s="67" t="s">
        <v>295</v>
      </c>
      <c r="H154" s="82"/>
      <c r="I154" s="70">
        <f>$E154*__Anonymous_Sheet_DB__1[[#This Row],[PU
€ HT]]</f>
        <v>0</v>
      </c>
      <c r="J154" s="82"/>
      <c r="K154" s="69">
        <f>$E154*__Anonymous_Sheet_DB__1[[#This Row],[Nombre d''heures prévues
unitaire
h]]</f>
        <v>0</v>
      </c>
    </row>
    <row r="155" spans="1:247" ht="28.35" customHeight="1" x14ac:dyDescent="0.25">
      <c r="A155" s="67" t="s">
        <v>125</v>
      </c>
      <c r="B155" s="68" t="s">
        <v>130</v>
      </c>
      <c r="C155" s="67" t="s">
        <v>299</v>
      </c>
      <c r="D155" s="67" t="s">
        <v>300</v>
      </c>
      <c r="E155" s="67">
        <v>1</v>
      </c>
      <c r="F155" s="72">
        <v>0.09</v>
      </c>
      <c r="G155" s="67" t="s">
        <v>295</v>
      </c>
      <c r="H155" s="72"/>
      <c r="I155" s="70">
        <f>$E155*__Anonymous_Sheet_DB__1[[#This Row],[PU
€ HT]]</f>
        <v>0</v>
      </c>
      <c r="J155" s="72"/>
      <c r="K155" s="69">
        <f>$E155*__Anonymous_Sheet_DB__1[[#This Row],[Nombre d''heures prévues
unitaire
h]]</f>
        <v>0</v>
      </c>
    </row>
    <row r="156" spans="1:247" ht="28.35" customHeight="1" x14ac:dyDescent="0.25">
      <c r="A156" s="67" t="s">
        <v>125</v>
      </c>
      <c r="B156" s="68" t="s">
        <v>130</v>
      </c>
      <c r="C156" s="67" t="s">
        <v>299</v>
      </c>
      <c r="D156" s="67" t="s">
        <v>284</v>
      </c>
      <c r="E156" s="67">
        <v>1</v>
      </c>
      <c r="F156" s="72">
        <v>0.11</v>
      </c>
      <c r="G156" s="67" t="s">
        <v>295</v>
      </c>
      <c r="H156" s="72"/>
      <c r="I156" s="70">
        <f>$E156*__Anonymous_Sheet_DB__1[[#This Row],[PU
€ HT]]</f>
        <v>0</v>
      </c>
      <c r="J156" s="72"/>
      <c r="K156" s="69">
        <f>$E156*__Anonymous_Sheet_DB__1[[#This Row],[Nombre d''heures prévues
unitaire
h]]</f>
        <v>0</v>
      </c>
    </row>
    <row r="157" spans="1:247" ht="28.35" customHeight="1" x14ac:dyDescent="0.25">
      <c r="A157" s="67" t="s">
        <v>132</v>
      </c>
      <c r="B157" s="68" t="s">
        <v>141</v>
      </c>
      <c r="C157" s="67" t="s">
        <v>134</v>
      </c>
      <c r="D157" s="67" t="s">
        <v>301</v>
      </c>
      <c r="E157" s="67">
        <v>2</v>
      </c>
      <c r="F157" s="72">
        <v>1.5</v>
      </c>
      <c r="G157" s="67" t="s">
        <v>295</v>
      </c>
      <c r="H157" s="72"/>
      <c r="I157" s="70">
        <f>$E157*__Anonymous_Sheet_DB__1[[#This Row],[PU
€ HT]]</f>
        <v>0</v>
      </c>
      <c r="J157" s="72"/>
      <c r="K157" s="69">
        <f>$E157*__Anonymous_Sheet_DB__1[[#This Row],[Nombre d''heures prévues
unitaire
h]]</f>
        <v>0</v>
      </c>
    </row>
    <row r="158" spans="1:247" ht="28.35" customHeight="1" x14ac:dyDescent="0.25">
      <c r="A158" s="67" t="s">
        <v>132</v>
      </c>
      <c r="B158" s="68" t="s">
        <v>302</v>
      </c>
      <c r="C158" s="67" t="s">
        <v>134</v>
      </c>
      <c r="D158" s="67" t="s">
        <v>303</v>
      </c>
      <c r="E158" s="67">
        <v>2</v>
      </c>
      <c r="F158" s="72">
        <v>2.4</v>
      </c>
      <c r="G158" s="67" t="s">
        <v>295</v>
      </c>
      <c r="H158" s="72"/>
      <c r="I158" s="70">
        <f>$E158*__Anonymous_Sheet_DB__1[[#This Row],[PU
€ HT]]</f>
        <v>0</v>
      </c>
      <c r="J158" s="72"/>
      <c r="K158" s="69">
        <f>$E158*__Anonymous_Sheet_DB__1[[#This Row],[Nombre d''heures prévues
unitaire
h]]</f>
        <v>0</v>
      </c>
    </row>
    <row r="159" spans="1:247" ht="28.35" customHeight="1" x14ac:dyDescent="0.25">
      <c r="A159" s="67" t="s">
        <v>132</v>
      </c>
      <c r="B159" s="68" t="s">
        <v>139</v>
      </c>
      <c r="C159" s="67" t="s">
        <v>134</v>
      </c>
      <c r="D159" s="67" t="s">
        <v>304</v>
      </c>
      <c r="E159" s="67">
        <v>2</v>
      </c>
      <c r="F159" s="72">
        <v>0.75</v>
      </c>
      <c r="G159" s="67" t="s">
        <v>295</v>
      </c>
      <c r="H159" s="72"/>
      <c r="I159" s="70">
        <f>$E159*__Anonymous_Sheet_DB__1[[#This Row],[PU
€ HT]]</f>
        <v>0</v>
      </c>
      <c r="J159" s="72"/>
      <c r="K159" s="69">
        <f>$E159*__Anonymous_Sheet_DB__1[[#This Row],[Nombre d''heures prévues
unitaire
h]]</f>
        <v>0</v>
      </c>
    </row>
    <row r="160" spans="1:247" ht="28.35" customHeight="1" x14ac:dyDescent="0.25">
      <c r="A160" s="67" t="s">
        <v>132</v>
      </c>
      <c r="B160" s="68" t="s">
        <v>143</v>
      </c>
      <c r="C160" s="67" t="s">
        <v>305</v>
      </c>
      <c r="D160" s="67" t="s">
        <v>306</v>
      </c>
      <c r="E160" s="67">
        <v>1</v>
      </c>
      <c r="F160" s="72">
        <v>0.75</v>
      </c>
      <c r="G160" s="67" t="s">
        <v>295</v>
      </c>
      <c r="H160" s="72"/>
      <c r="I160" s="70">
        <f>$E160*__Anonymous_Sheet_DB__1[[#This Row],[PU
€ HT]]</f>
        <v>0</v>
      </c>
      <c r="J160" s="72"/>
      <c r="K160" s="69">
        <f>$E160*__Anonymous_Sheet_DB__1[[#This Row],[Nombre d''heures prévues
unitaire
h]]</f>
        <v>0</v>
      </c>
    </row>
    <row r="161" spans="1:247" ht="28.35" customHeight="1" x14ac:dyDescent="0.25">
      <c r="A161" s="67" t="s">
        <v>132</v>
      </c>
      <c r="B161" s="68" t="s">
        <v>133</v>
      </c>
      <c r="C161" s="67" t="s">
        <v>134</v>
      </c>
      <c r="D161" s="67" t="s">
        <v>135</v>
      </c>
      <c r="E161" s="67">
        <v>2</v>
      </c>
      <c r="F161" s="72">
        <v>8.2000000000000003E-2</v>
      </c>
      <c r="G161" s="67" t="s">
        <v>295</v>
      </c>
      <c r="H161" s="72"/>
      <c r="I161" s="70">
        <f>$E161*__Anonymous_Sheet_DB__1[[#This Row],[PU
€ HT]]</f>
        <v>0</v>
      </c>
      <c r="J161" s="72"/>
      <c r="K161" s="69">
        <f>$E161*__Anonymous_Sheet_DB__1[[#This Row],[Nombre d''heures prévues
unitaire
h]]</f>
        <v>0</v>
      </c>
    </row>
    <row r="162" spans="1:247" ht="28.35" customHeight="1" x14ac:dyDescent="0.25">
      <c r="A162" s="67" t="s">
        <v>30</v>
      </c>
      <c r="B162" s="68" t="s">
        <v>126</v>
      </c>
      <c r="C162" s="67"/>
      <c r="D162" s="70" t="s">
        <v>307</v>
      </c>
      <c r="E162" s="67">
        <v>4</v>
      </c>
      <c r="F162" s="72"/>
      <c r="G162" s="67" t="s">
        <v>295</v>
      </c>
      <c r="H162" s="72"/>
      <c r="I162" s="70">
        <f>$E162*__Anonymous_Sheet_DB__1[[#This Row],[PU
€ HT]]</f>
        <v>0</v>
      </c>
      <c r="J162" s="72"/>
      <c r="K162" s="69">
        <f>$E162*__Anonymous_Sheet_DB__1[[#This Row],[Nombre d''heures prévues
unitaire
h]]</f>
        <v>0</v>
      </c>
    </row>
    <row r="163" spans="1:247" ht="28.35" customHeight="1" x14ac:dyDescent="0.25">
      <c r="A163" s="67" t="s">
        <v>30</v>
      </c>
      <c r="B163" s="68" t="s">
        <v>126</v>
      </c>
      <c r="C163" s="67"/>
      <c r="D163" s="70" t="s">
        <v>308</v>
      </c>
      <c r="E163" s="67">
        <v>2</v>
      </c>
      <c r="F163" s="72"/>
      <c r="G163" s="67" t="s">
        <v>295</v>
      </c>
      <c r="H163" s="72"/>
      <c r="I163" s="70">
        <f>$E163*__Anonymous_Sheet_DB__1[[#This Row],[PU
€ HT]]</f>
        <v>0</v>
      </c>
      <c r="J163" s="72"/>
      <c r="K163" s="69">
        <f>$E163*__Anonymous_Sheet_DB__1[[#This Row],[Nombre d''heures prévues
unitaire
h]]</f>
        <v>0</v>
      </c>
    </row>
    <row r="164" spans="1:247" ht="28.35" customHeight="1" x14ac:dyDescent="0.25">
      <c r="A164" s="67" t="s">
        <v>30</v>
      </c>
      <c r="B164" s="68" t="s">
        <v>126</v>
      </c>
      <c r="C164" s="67"/>
      <c r="D164" s="70" t="s">
        <v>309</v>
      </c>
      <c r="E164" s="67">
        <v>7</v>
      </c>
      <c r="F164" s="70"/>
      <c r="G164" s="67" t="s">
        <v>295</v>
      </c>
      <c r="H164" s="70"/>
      <c r="I164" s="70">
        <f>$E164*__Anonymous_Sheet_DB__1[[#This Row],[PU
€ HT]]</f>
        <v>0</v>
      </c>
      <c r="J164" s="70"/>
      <c r="K164" s="69">
        <f>$E164*__Anonymous_Sheet_DB__1[[#This Row],[Nombre d''heures prévues
unitaire
h]]</f>
        <v>0</v>
      </c>
    </row>
    <row r="165" spans="1:247" ht="28.35" customHeight="1" x14ac:dyDescent="0.25">
      <c r="A165" s="67" t="s">
        <v>176</v>
      </c>
      <c r="B165" s="68" t="s">
        <v>177</v>
      </c>
      <c r="C165" s="67" t="s">
        <v>178</v>
      </c>
      <c r="D165" s="67"/>
      <c r="E165" s="67">
        <v>1</v>
      </c>
      <c r="F165" s="69"/>
      <c r="G165" s="67" t="s">
        <v>295</v>
      </c>
      <c r="H165" s="69"/>
      <c r="I165" s="70">
        <f>$E165*__Anonymous_Sheet_DB__1[[#This Row],[PU
€ HT]]</f>
        <v>0</v>
      </c>
      <c r="J165" s="69"/>
      <c r="K165" s="69">
        <f>$E165*__Anonymous_Sheet_DB__1[[#This Row],[Nombre d''heures prévues
unitaire
h]]</f>
        <v>0</v>
      </c>
    </row>
    <row r="166" spans="1:247" ht="28.35" customHeight="1" x14ac:dyDescent="0.25">
      <c r="A166" s="67" t="s">
        <v>176</v>
      </c>
      <c r="B166" s="68" t="s">
        <v>212</v>
      </c>
      <c r="C166" s="67" t="s">
        <v>178</v>
      </c>
      <c r="D166" s="67"/>
      <c r="E166" s="67">
        <v>1</v>
      </c>
      <c r="F166" s="69"/>
      <c r="G166" s="67" t="s">
        <v>295</v>
      </c>
      <c r="H166" s="69"/>
      <c r="I166" s="70">
        <f>$E166*__Anonymous_Sheet_DB__1[[#This Row],[PU
€ HT]]</f>
        <v>0</v>
      </c>
      <c r="J166" s="69"/>
      <c r="K166" s="69">
        <f>$E166*__Anonymous_Sheet_DB__1[[#This Row],[Nombre d''heures prévues
unitaire
h]]</f>
        <v>0</v>
      </c>
    </row>
    <row r="167" spans="1:247" ht="28.35" customHeight="1" x14ac:dyDescent="0.25">
      <c r="A167" s="67" t="s">
        <v>126</v>
      </c>
      <c r="B167" s="68" t="s">
        <v>310</v>
      </c>
      <c r="C167" s="67" t="s">
        <v>311</v>
      </c>
      <c r="D167" s="67"/>
      <c r="E167" s="67">
        <v>2</v>
      </c>
      <c r="F167" s="69" t="s">
        <v>312</v>
      </c>
      <c r="G167" s="67" t="s">
        <v>295</v>
      </c>
      <c r="H167" s="69"/>
      <c r="I167" s="70">
        <f>$E167*__Anonymous_Sheet_DB__1[[#This Row],[PU
€ HT]]</f>
        <v>0</v>
      </c>
      <c r="J167" s="69"/>
      <c r="K167" s="69">
        <f>$E167*__Anonymous_Sheet_DB__1[[#This Row],[Nombre d''heures prévues
unitaire
h]]</f>
        <v>0</v>
      </c>
    </row>
    <row r="168" spans="1:247" ht="28.35" customHeight="1" x14ac:dyDescent="0.25">
      <c r="A168" s="67" t="s">
        <v>1014</v>
      </c>
      <c r="B168" s="68" t="s">
        <v>1018</v>
      </c>
      <c r="C168" s="67"/>
      <c r="D168" s="70"/>
      <c r="E168" s="67">
        <v>72</v>
      </c>
      <c r="F168" s="72"/>
      <c r="G168" s="67" t="str">
        <f>+G167</f>
        <v>Fourier B   Gay Lussac</v>
      </c>
      <c r="H168" s="72"/>
      <c r="I168" s="70">
        <f>$E168*__Anonymous_Sheet_DB__1[[#This Row],[PU
€ HT]]</f>
        <v>0</v>
      </c>
      <c r="J168" s="72"/>
      <c r="K168" s="69">
        <f>$E168*__Anonymous_Sheet_DB__1[[#This Row],[Nombre d''heures prévues
unitaire
h]]</f>
        <v>0</v>
      </c>
    </row>
    <row r="169" spans="1:247" ht="28.35" customHeight="1" x14ac:dyDescent="0.25">
      <c r="A169" s="110" t="s">
        <v>1015</v>
      </c>
      <c r="B169" s="111"/>
      <c r="C169" s="110"/>
      <c r="D169" s="112"/>
      <c r="E169" s="110"/>
      <c r="F169" s="113"/>
      <c r="G169" s="116" t="str">
        <f>G168</f>
        <v>Fourier B   Gay Lussac</v>
      </c>
      <c r="H169" s="114"/>
      <c r="I169" s="115">
        <f>SUBTOTAL(109,I146:I168)</f>
        <v>0</v>
      </c>
      <c r="J169" s="114"/>
      <c r="K169" s="115">
        <f>SUBTOTAL(109,K146:K168)</f>
        <v>0</v>
      </c>
    </row>
    <row r="170" spans="1:247" s="61" customFormat="1" ht="20.65" customHeight="1" x14ac:dyDescent="0.25">
      <c r="A170" s="64"/>
      <c r="B170" s="65"/>
      <c r="C170" s="64"/>
      <c r="D170" s="64"/>
      <c r="E170" s="64"/>
      <c r="F170" s="66"/>
      <c r="G170" s="64"/>
      <c r="H170" s="66"/>
      <c r="I170" s="104"/>
      <c r="J170" s="66"/>
      <c r="K170" s="69"/>
      <c r="IM170"/>
    </row>
    <row r="171" spans="1:247" ht="28.35" customHeight="1" x14ac:dyDescent="0.25">
      <c r="A171" s="67" t="s">
        <v>76</v>
      </c>
      <c r="B171" s="67" t="s">
        <v>118</v>
      </c>
      <c r="C171" s="67" t="s">
        <v>119</v>
      </c>
      <c r="D171" s="67" t="s">
        <v>184</v>
      </c>
      <c r="E171" s="67">
        <v>1</v>
      </c>
      <c r="F171" s="72"/>
      <c r="G171" s="67" t="s">
        <v>313</v>
      </c>
      <c r="H171" s="72"/>
      <c r="I171" s="70">
        <f>$E171*__Anonymous_Sheet_DB__1[[#This Row],[PU
€ HT]]</f>
        <v>0</v>
      </c>
      <c r="J171" s="72"/>
      <c r="K171" s="69">
        <f>$E171*__Anonymous_Sheet_DB__1[[#This Row],[Nombre d''heures prévues
unitaire
h]]</f>
        <v>0</v>
      </c>
    </row>
    <row r="172" spans="1:247" ht="28.35" customHeight="1" x14ac:dyDescent="0.25">
      <c r="A172" s="67" t="s">
        <v>27</v>
      </c>
      <c r="B172" s="68" t="s">
        <v>275</v>
      </c>
      <c r="C172" s="67" t="s">
        <v>185</v>
      </c>
      <c r="D172" s="67"/>
      <c r="E172" s="67">
        <v>1</v>
      </c>
      <c r="F172" s="72"/>
      <c r="G172" s="67" t="s">
        <v>313</v>
      </c>
      <c r="H172" s="72"/>
      <c r="I172" s="70">
        <f>$E172*__Anonymous_Sheet_DB__1[[#This Row],[PU
€ HT]]</f>
        <v>0</v>
      </c>
      <c r="J172" s="72"/>
      <c r="K172" s="69">
        <f>$E172*__Anonymous_Sheet_DB__1[[#This Row],[Nombre d''heures prévues
unitaire
h]]</f>
        <v>0</v>
      </c>
    </row>
    <row r="173" spans="1:247" ht="28.35" customHeight="1" x14ac:dyDescent="0.25">
      <c r="A173" s="67" t="s">
        <v>27</v>
      </c>
      <c r="B173" s="71" t="s">
        <v>276</v>
      </c>
      <c r="C173" s="73"/>
      <c r="D173" s="73"/>
      <c r="E173" s="73">
        <v>1</v>
      </c>
      <c r="F173" s="74"/>
      <c r="G173" s="73" t="s">
        <v>313</v>
      </c>
      <c r="H173" s="74"/>
      <c r="I173" s="80">
        <f>$E173*__Anonymous_Sheet_DB__1[[#This Row],[PU
€ HT]]</f>
        <v>0</v>
      </c>
      <c r="J173" s="74"/>
      <c r="K173" s="69">
        <f>$E173*__Anonymous_Sheet_DB__1[[#This Row],[Nombre d''heures prévues
unitaire
h]]</f>
        <v>0</v>
      </c>
    </row>
    <row r="174" spans="1:247" ht="28.35" customHeight="1" x14ac:dyDescent="0.25">
      <c r="A174" s="67" t="s">
        <v>28</v>
      </c>
      <c r="B174" s="68" t="s">
        <v>314</v>
      </c>
      <c r="C174" s="67" t="s">
        <v>153</v>
      </c>
      <c r="D174" s="67"/>
      <c r="E174" s="67">
        <v>1</v>
      </c>
      <c r="F174" s="72"/>
      <c r="G174" s="67" t="s">
        <v>313</v>
      </c>
      <c r="H174" s="72"/>
      <c r="I174" s="70">
        <f>$E174*__Anonymous_Sheet_DB__1[[#This Row],[PU
€ HT]]</f>
        <v>0</v>
      </c>
      <c r="J174" s="72"/>
      <c r="K174" s="69">
        <f>$E174*__Anonymous_Sheet_DB__1[[#This Row],[Nombre d''heures prévues
unitaire
h]]</f>
        <v>0</v>
      </c>
    </row>
    <row r="175" spans="1:247" ht="28.35" customHeight="1" x14ac:dyDescent="0.25">
      <c r="A175" s="67" t="s">
        <v>28</v>
      </c>
      <c r="B175" s="68" t="s">
        <v>315</v>
      </c>
      <c r="C175" s="67" t="s">
        <v>153</v>
      </c>
      <c r="D175" s="67"/>
      <c r="E175" s="67">
        <v>1</v>
      </c>
      <c r="F175" s="72"/>
      <c r="G175" s="67" t="s">
        <v>313</v>
      </c>
      <c r="H175" s="72"/>
      <c r="I175" s="70">
        <f>$E175*__Anonymous_Sheet_DB__1[[#This Row],[PU
€ HT]]</f>
        <v>0</v>
      </c>
      <c r="J175" s="72"/>
      <c r="K175" s="69">
        <f>$E175*__Anonymous_Sheet_DB__1[[#This Row],[Nombre d''heures prévues
unitaire
h]]</f>
        <v>0</v>
      </c>
    </row>
    <row r="176" spans="1:247" ht="28.35" customHeight="1" x14ac:dyDescent="0.25">
      <c r="A176" s="67" t="s">
        <v>28</v>
      </c>
      <c r="B176" s="68" t="s">
        <v>316</v>
      </c>
      <c r="C176" s="67" t="s">
        <v>153</v>
      </c>
      <c r="D176" s="67"/>
      <c r="E176" s="67">
        <v>1</v>
      </c>
      <c r="F176" s="72"/>
      <c r="G176" s="67" t="s">
        <v>313</v>
      </c>
      <c r="H176" s="72"/>
      <c r="I176" s="70">
        <f>$E176*__Anonymous_Sheet_DB__1[[#This Row],[PU
€ HT]]</f>
        <v>0</v>
      </c>
      <c r="J176" s="72"/>
      <c r="K176" s="69">
        <f>$E176*__Anonymous_Sheet_DB__1[[#This Row],[Nombre d''heures prévues
unitaire
h]]</f>
        <v>0</v>
      </c>
    </row>
    <row r="177" spans="1:247" ht="28.35" customHeight="1" x14ac:dyDescent="0.25">
      <c r="A177" s="67" t="s">
        <v>28</v>
      </c>
      <c r="B177" s="68" t="s">
        <v>317</v>
      </c>
      <c r="C177" s="67" t="s">
        <v>153</v>
      </c>
      <c r="D177" s="67"/>
      <c r="E177" s="67">
        <v>1</v>
      </c>
      <c r="F177" s="72"/>
      <c r="G177" s="67" t="s">
        <v>313</v>
      </c>
      <c r="H177" s="72"/>
      <c r="I177" s="70">
        <f>$E177*__Anonymous_Sheet_DB__1[[#This Row],[PU
€ HT]]</f>
        <v>0</v>
      </c>
      <c r="J177" s="72"/>
      <c r="K177" s="69">
        <f>$E177*__Anonymous_Sheet_DB__1[[#This Row],[Nombre d''heures prévues
unitaire
h]]</f>
        <v>0</v>
      </c>
    </row>
    <row r="178" spans="1:247" ht="28.35" customHeight="1" x14ac:dyDescent="0.25">
      <c r="A178" s="67" t="s">
        <v>125</v>
      </c>
      <c r="B178" s="68" t="s">
        <v>130</v>
      </c>
      <c r="C178" s="67" t="s">
        <v>299</v>
      </c>
      <c r="D178" s="67" t="s">
        <v>318</v>
      </c>
      <c r="E178" s="67">
        <v>2</v>
      </c>
      <c r="F178" s="72">
        <v>0.11</v>
      </c>
      <c r="G178" s="67" t="s">
        <v>313</v>
      </c>
      <c r="H178" s="72"/>
      <c r="I178" s="70">
        <f>$E178*__Anonymous_Sheet_DB__1[[#This Row],[PU
€ HT]]</f>
        <v>0</v>
      </c>
      <c r="J178" s="72"/>
      <c r="K178" s="69">
        <f>$E178*__Anonymous_Sheet_DB__1[[#This Row],[Nombre d''heures prévues
unitaire
h]]</f>
        <v>0</v>
      </c>
    </row>
    <row r="179" spans="1:247" ht="28.35" customHeight="1" x14ac:dyDescent="0.25">
      <c r="A179" s="67" t="s">
        <v>29</v>
      </c>
      <c r="B179" s="68" t="s">
        <v>145</v>
      </c>
      <c r="C179" s="67" t="s">
        <v>172</v>
      </c>
      <c r="D179" s="67"/>
      <c r="E179" s="67">
        <v>151</v>
      </c>
      <c r="F179" s="72"/>
      <c r="G179" s="67" t="s">
        <v>313</v>
      </c>
      <c r="H179" s="72"/>
      <c r="I179" s="70">
        <f>$E179*__Anonymous_Sheet_DB__1[[#This Row],[PU
€ HT]]</f>
        <v>0</v>
      </c>
      <c r="J179" s="72"/>
      <c r="K179" s="69">
        <f>$E179*__Anonymous_Sheet_DB__1[[#This Row],[Nombre d''heures prévues
unitaire
h]]</f>
        <v>0</v>
      </c>
    </row>
    <row r="180" spans="1:247" ht="28.35" customHeight="1" x14ac:dyDescent="0.25">
      <c r="A180" s="67" t="s">
        <v>132</v>
      </c>
      <c r="B180" s="68" t="s">
        <v>143</v>
      </c>
      <c r="C180" s="67" t="s">
        <v>134</v>
      </c>
      <c r="D180" s="67" t="s">
        <v>159</v>
      </c>
      <c r="E180" s="67">
        <v>1</v>
      </c>
      <c r="F180" s="72">
        <v>0.75</v>
      </c>
      <c r="G180" s="67" t="s">
        <v>313</v>
      </c>
      <c r="H180" s="72"/>
      <c r="I180" s="70">
        <f>$E180*__Anonymous_Sheet_DB__1[[#This Row],[PU
€ HT]]</f>
        <v>0</v>
      </c>
      <c r="J180" s="72"/>
      <c r="K180" s="69">
        <f>$E180*__Anonymous_Sheet_DB__1[[#This Row],[Nombre d''heures prévues
unitaire
h]]</f>
        <v>0</v>
      </c>
    </row>
    <row r="181" spans="1:247" ht="28.35" customHeight="1" x14ac:dyDescent="0.25">
      <c r="A181" s="67" t="s">
        <v>132</v>
      </c>
      <c r="B181" s="68" t="s">
        <v>319</v>
      </c>
      <c r="C181" s="67" t="s">
        <v>134</v>
      </c>
      <c r="D181" s="67" t="s">
        <v>159</v>
      </c>
      <c r="E181" s="67">
        <v>2</v>
      </c>
      <c r="F181" s="72">
        <v>1.5</v>
      </c>
      <c r="G181" s="67" t="s">
        <v>313</v>
      </c>
      <c r="H181" s="72"/>
      <c r="I181" s="70">
        <f>$E181*__Anonymous_Sheet_DB__1[[#This Row],[PU
€ HT]]</f>
        <v>0</v>
      </c>
      <c r="J181" s="72"/>
      <c r="K181" s="69">
        <f>$E181*__Anonymous_Sheet_DB__1[[#This Row],[Nombre d''heures prévues
unitaire
h]]</f>
        <v>0</v>
      </c>
    </row>
    <row r="182" spans="1:247" ht="28.35" customHeight="1" x14ac:dyDescent="0.25">
      <c r="A182" s="67" t="s">
        <v>132</v>
      </c>
      <c r="B182" s="68" t="s">
        <v>302</v>
      </c>
      <c r="C182" s="67" t="s">
        <v>137</v>
      </c>
      <c r="D182" s="67" t="s">
        <v>159</v>
      </c>
      <c r="E182" s="67">
        <v>2</v>
      </c>
      <c r="F182" s="72"/>
      <c r="G182" s="67" t="s">
        <v>313</v>
      </c>
      <c r="H182" s="72"/>
      <c r="I182" s="70">
        <f>$E182*__Anonymous_Sheet_DB__1[[#This Row],[PU
€ HT]]</f>
        <v>0</v>
      </c>
      <c r="J182" s="72"/>
      <c r="K182" s="69">
        <f>$E182*__Anonymous_Sheet_DB__1[[#This Row],[Nombre d''heures prévues
unitaire
h]]</f>
        <v>0</v>
      </c>
    </row>
    <row r="183" spans="1:247" ht="28.35" customHeight="1" x14ac:dyDescent="0.25">
      <c r="A183" s="67" t="s">
        <v>132</v>
      </c>
      <c r="B183" s="68" t="s">
        <v>133</v>
      </c>
      <c r="C183" s="67" t="s">
        <v>134</v>
      </c>
      <c r="D183" s="67" t="s">
        <v>159</v>
      </c>
      <c r="E183" s="67">
        <v>2</v>
      </c>
      <c r="F183" s="72">
        <v>8.2000000000000003E-2</v>
      </c>
      <c r="G183" s="67" t="s">
        <v>313</v>
      </c>
      <c r="H183" s="72"/>
      <c r="I183" s="70">
        <f>$E183*__Anonymous_Sheet_DB__1[[#This Row],[PU
€ HT]]</f>
        <v>0</v>
      </c>
      <c r="J183" s="72"/>
      <c r="K183" s="69">
        <f>$E183*__Anonymous_Sheet_DB__1[[#This Row],[Nombre d''heures prévues
unitaire
h]]</f>
        <v>0</v>
      </c>
    </row>
    <row r="184" spans="1:247" ht="28.35" customHeight="1" x14ac:dyDescent="0.25">
      <c r="A184" s="67" t="s">
        <v>132</v>
      </c>
      <c r="B184" s="68" t="s">
        <v>320</v>
      </c>
      <c r="C184" s="67" t="s">
        <v>134</v>
      </c>
      <c r="D184" s="67" t="s">
        <v>159</v>
      </c>
      <c r="E184" s="67">
        <v>1</v>
      </c>
      <c r="F184" s="72">
        <v>0.75</v>
      </c>
      <c r="G184" s="67" t="s">
        <v>313</v>
      </c>
      <c r="H184" s="72"/>
      <c r="I184" s="70">
        <f>$E184*__Anonymous_Sheet_DB__1[[#This Row],[PU
€ HT]]</f>
        <v>0</v>
      </c>
      <c r="J184" s="72"/>
      <c r="K184" s="69">
        <f>$E184*__Anonymous_Sheet_DB__1[[#This Row],[Nombre d''heures prévues
unitaire
h]]</f>
        <v>0</v>
      </c>
    </row>
    <row r="185" spans="1:247" ht="28.35" customHeight="1" x14ac:dyDescent="0.25">
      <c r="A185" s="67" t="s">
        <v>132</v>
      </c>
      <c r="B185" s="68" t="s">
        <v>321</v>
      </c>
      <c r="C185" s="67" t="s">
        <v>286</v>
      </c>
      <c r="D185" s="67" t="s">
        <v>159</v>
      </c>
      <c r="E185" s="67">
        <v>1</v>
      </c>
      <c r="F185" s="72">
        <v>0.75</v>
      </c>
      <c r="G185" s="67" t="s">
        <v>313</v>
      </c>
      <c r="H185" s="72"/>
      <c r="I185" s="70">
        <f>$E185*__Anonymous_Sheet_DB__1[[#This Row],[PU
€ HT]]</f>
        <v>0</v>
      </c>
      <c r="J185" s="72"/>
      <c r="K185" s="69">
        <f>$E185*__Anonymous_Sheet_DB__1[[#This Row],[Nombre d''heures prévues
unitaire
h]]</f>
        <v>0</v>
      </c>
    </row>
    <row r="186" spans="1:247" ht="28.35" customHeight="1" x14ac:dyDescent="0.25">
      <c r="A186" s="67" t="s">
        <v>176</v>
      </c>
      <c r="B186" s="68" t="s">
        <v>177</v>
      </c>
      <c r="C186" s="67" t="s">
        <v>178</v>
      </c>
      <c r="D186" s="67"/>
      <c r="E186" s="67">
        <v>1</v>
      </c>
      <c r="F186" s="69"/>
      <c r="G186" s="67" t="s">
        <v>313</v>
      </c>
      <c r="H186" s="69"/>
      <c r="I186" s="70">
        <f>$E186*__Anonymous_Sheet_DB__1[[#This Row],[PU
€ HT]]</f>
        <v>0</v>
      </c>
      <c r="J186" s="69"/>
      <c r="K186" s="69">
        <f>$E186*__Anonymous_Sheet_DB__1[[#This Row],[Nombre d''heures prévues
unitaire
h]]</f>
        <v>0</v>
      </c>
    </row>
    <row r="187" spans="1:247" ht="28.35" customHeight="1" x14ac:dyDescent="0.25">
      <c r="A187" s="67" t="s">
        <v>176</v>
      </c>
      <c r="B187" s="68" t="s">
        <v>212</v>
      </c>
      <c r="C187" s="67" t="s">
        <v>178</v>
      </c>
      <c r="D187" s="67"/>
      <c r="E187" s="67">
        <v>1</v>
      </c>
      <c r="F187" s="69"/>
      <c r="G187" s="67" t="s">
        <v>313</v>
      </c>
      <c r="H187" s="69"/>
      <c r="I187" s="70">
        <f>$E187*__Anonymous_Sheet_DB__1[[#This Row],[PU
€ HT]]</f>
        <v>0</v>
      </c>
      <c r="J187" s="69"/>
      <c r="K187" s="69">
        <f>$E187*__Anonymous_Sheet_DB__1[[#This Row],[Nombre d''heures prévues
unitaire
h]]</f>
        <v>0</v>
      </c>
    </row>
    <row r="188" spans="1:247" ht="28.35" customHeight="1" x14ac:dyDescent="0.25">
      <c r="A188" s="67" t="s">
        <v>1014</v>
      </c>
      <c r="B188" s="68" t="s">
        <v>1016</v>
      </c>
      <c r="C188" s="67"/>
      <c r="D188" s="70"/>
      <c r="E188" s="67">
        <v>4</v>
      </c>
      <c r="F188" s="72"/>
      <c r="G188" s="67" t="str">
        <f>G187</f>
        <v>Fourier C et D</v>
      </c>
      <c r="H188" s="72"/>
      <c r="I188" s="70">
        <f>$E188*__Anonymous_Sheet_DB__1[[#This Row],[PU
€ HT]]</f>
        <v>0</v>
      </c>
      <c r="J188" s="72"/>
      <c r="K188" s="69">
        <f>$E188*__Anonymous_Sheet_DB__1[[#This Row],[Nombre d''heures prévues
unitaire
h]]</f>
        <v>0</v>
      </c>
    </row>
    <row r="189" spans="1:247" ht="28.35" customHeight="1" x14ac:dyDescent="0.25">
      <c r="A189" s="67" t="s">
        <v>1014</v>
      </c>
      <c r="B189" s="68" t="s">
        <v>1018</v>
      </c>
      <c r="C189" s="67"/>
      <c r="D189" s="70"/>
      <c r="E189" s="67">
        <v>96</v>
      </c>
      <c r="F189" s="72"/>
      <c r="G189" s="67" t="str">
        <f>G188</f>
        <v>Fourier C et D</v>
      </c>
      <c r="H189" s="72"/>
      <c r="I189" s="70">
        <f>$E189*__Anonymous_Sheet_DB__1[[#This Row],[PU
€ HT]]</f>
        <v>0</v>
      </c>
      <c r="J189" s="72"/>
      <c r="K189" s="69">
        <f>$E189*__Anonymous_Sheet_DB__1[[#This Row],[Nombre d''heures prévues
unitaire
h]]</f>
        <v>0</v>
      </c>
    </row>
    <row r="190" spans="1:247" ht="28.35" customHeight="1" x14ac:dyDescent="0.25">
      <c r="A190" s="110" t="s">
        <v>1015</v>
      </c>
      <c r="B190" s="111"/>
      <c r="C190" s="110"/>
      <c r="D190" s="112"/>
      <c r="E190" s="110"/>
      <c r="F190" s="113"/>
      <c r="G190" s="116" t="str">
        <f>G189</f>
        <v>Fourier C et D</v>
      </c>
      <c r="H190" s="114"/>
      <c r="I190" s="115">
        <f>SUBTOTAL(109,I171:I189)</f>
        <v>0</v>
      </c>
      <c r="J190" s="114"/>
      <c r="K190" s="115">
        <f>SUBTOTAL(109,K171:K189)</f>
        <v>0</v>
      </c>
    </row>
    <row r="191" spans="1:247" s="61" customFormat="1" ht="20.65" customHeight="1" x14ac:dyDescent="0.25">
      <c r="A191" s="64"/>
      <c r="B191" s="65"/>
      <c r="C191" s="64"/>
      <c r="D191" s="64"/>
      <c r="E191" s="64"/>
      <c r="F191" s="66"/>
      <c r="G191" s="64"/>
      <c r="H191" s="66"/>
      <c r="I191" s="104"/>
      <c r="J191" s="66"/>
      <c r="K191" s="69"/>
      <c r="IM191"/>
    </row>
    <row r="192" spans="1:247" ht="35.85" customHeight="1" x14ac:dyDescent="0.25">
      <c r="A192" s="67" t="s">
        <v>52</v>
      </c>
      <c r="B192" s="68" t="s">
        <v>213</v>
      </c>
      <c r="C192" s="67" t="s">
        <v>119</v>
      </c>
      <c r="D192" s="67" t="s">
        <v>214</v>
      </c>
      <c r="E192" s="67">
        <v>2</v>
      </c>
      <c r="F192" s="69"/>
      <c r="G192" s="67" t="s">
        <v>322</v>
      </c>
      <c r="H192" s="69"/>
      <c r="I192" s="70">
        <f>$E192*__Anonymous_Sheet_DB__1[[#This Row],[PU
€ HT]]</f>
        <v>0</v>
      </c>
      <c r="J192" s="69"/>
      <c r="K192" s="69">
        <f>$E192*__Anonymous_Sheet_DB__1[[#This Row],[Nombre d''heures prévues
unitaire
h]]</f>
        <v>0</v>
      </c>
    </row>
    <row r="193" spans="1:247" s="61" customFormat="1" ht="35.85" customHeight="1" x14ac:dyDescent="0.25">
      <c r="A193" s="67" t="s">
        <v>52</v>
      </c>
      <c r="B193" s="68" t="s">
        <v>216</v>
      </c>
      <c r="C193" s="67" t="s">
        <v>119</v>
      </c>
      <c r="D193" s="67" t="s">
        <v>217</v>
      </c>
      <c r="E193" s="67">
        <v>2</v>
      </c>
      <c r="F193" s="69"/>
      <c r="G193" s="67" t="s">
        <v>322</v>
      </c>
      <c r="H193" s="69"/>
      <c r="I193" s="70">
        <f>$E193*__Anonymous_Sheet_DB__1[[#This Row],[PU
€ HT]]</f>
        <v>0</v>
      </c>
      <c r="J193" s="69"/>
      <c r="K193" s="69">
        <f>$E193*__Anonymous_Sheet_DB__1[[#This Row],[Nombre d''heures prévues
unitaire
h]]</f>
        <v>0</v>
      </c>
      <c r="IM193"/>
    </row>
    <row r="194" spans="1:247" s="61" customFormat="1" ht="35.85" customHeight="1" x14ac:dyDescent="0.25">
      <c r="A194" s="67" t="s">
        <v>42</v>
      </c>
      <c r="B194" s="68" t="s">
        <v>218</v>
      </c>
      <c r="C194" s="67" t="s">
        <v>323</v>
      </c>
      <c r="D194" s="67" t="s">
        <v>324</v>
      </c>
      <c r="E194" s="67">
        <v>1</v>
      </c>
      <c r="F194" s="69"/>
      <c r="G194" s="67" t="s">
        <v>322</v>
      </c>
      <c r="H194" s="69"/>
      <c r="I194" s="70">
        <f>$E194*__Anonymous_Sheet_DB__1[[#This Row],[PU
€ HT]]</f>
        <v>0</v>
      </c>
      <c r="J194" s="69"/>
      <c r="K194" s="69">
        <f>$E194*__Anonymous_Sheet_DB__1[[#This Row],[Nombre d''heures prévues
unitaire
h]]</f>
        <v>0</v>
      </c>
      <c r="IM194"/>
    </row>
    <row r="195" spans="1:247" ht="35.85" customHeight="1" x14ac:dyDescent="0.25">
      <c r="A195" s="73" t="s">
        <v>220</v>
      </c>
      <c r="B195" s="71" t="s">
        <v>325</v>
      </c>
      <c r="C195" s="73" t="s">
        <v>326</v>
      </c>
      <c r="D195" s="73" t="s">
        <v>327</v>
      </c>
      <c r="E195" s="73">
        <v>2</v>
      </c>
      <c r="F195" s="78"/>
      <c r="G195" s="73" t="s">
        <v>322</v>
      </c>
      <c r="H195" s="78"/>
      <c r="I195" s="80">
        <f>$E195*__Anonymous_Sheet_DB__1[[#This Row],[PU
€ HT]]</f>
        <v>0</v>
      </c>
      <c r="J195" s="78"/>
      <c r="K195" s="69">
        <f>$E195*__Anonymous_Sheet_DB__1[[#This Row],[Nombre d''heures prévues
unitaire
h]]</f>
        <v>0</v>
      </c>
    </row>
    <row r="196" spans="1:247" ht="35.85" customHeight="1" x14ac:dyDescent="0.25">
      <c r="A196" s="67" t="s">
        <v>31</v>
      </c>
      <c r="B196" s="68" t="s">
        <v>109</v>
      </c>
      <c r="C196" s="67" t="s">
        <v>119</v>
      </c>
      <c r="D196" s="67"/>
      <c r="E196" s="67">
        <v>1</v>
      </c>
      <c r="F196" s="69"/>
      <c r="G196" s="67" t="s">
        <v>322</v>
      </c>
      <c r="H196" s="69"/>
      <c r="I196" s="70">
        <f>$E196*__Anonymous_Sheet_DB__1[[#This Row],[PU
€ HT]]</f>
        <v>0</v>
      </c>
      <c r="J196" s="69"/>
      <c r="K196" s="69">
        <f>$E196*__Anonymous_Sheet_DB__1[[#This Row],[Nombre d''heures prévues
unitaire
h]]</f>
        <v>0</v>
      </c>
    </row>
    <row r="197" spans="1:247" ht="35.85" customHeight="1" x14ac:dyDescent="0.25">
      <c r="A197" s="67" t="s">
        <v>43</v>
      </c>
      <c r="B197" s="68" t="s">
        <v>118</v>
      </c>
      <c r="C197" s="67" t="s">
        <v>151</v>
      </c>
      <c r="D197" s="67"/>
      <c r="E197" s="67">
        <v>1</v>
      </c>
      <c r="F197" s="77"/>
      <c r="G197" s="67" t="s">
        <v>322</v>
      </c>
      <c r="H197" s="77"/>
      <c r="I197" s="70">
        <f>$E197*__Anonymous_Sheet_DB__1[[#This Row],[PU
€ HT]]</f>
        <v>0</v>
      </c>
      <c r="J197" s="77"/>
      <c r="K197" s="69">
        <f>$E197*__Anonymous_Sheet_DB__1[[#This Row],[Nombre d''heures prévues
unitaire
h]]</f>
        <v>0</v>
      </c>
    </row>
    <row r="198" spans="1:247" ht="35.85" customHeight="1" x14ac:dyDescent="0.25">
      <c r="A198" s="67" t="s">
        <v>76</v>
      </c>
      <c r="B198" s="68" t="s">
        <v>118</v>
      </c>
      <c r="C198" s="67" t="s">
        <v>119</v>
      </c>
      <c r="D198" s="67" t="s">
        <v>184</v>
      </c>
      <c r="E198" s="67">
        <v>1</v>
      </c>
      <c r="F198" s="77"/>
      <c r="G198" s="67" t="s">
        <v>322</v>
      </c>
      <c r="H198" s="77"/>
      <c r="I198" s="70">
        <f>$E198*__Anonymous_Sheet_DB__1[[#This Row],[PU
€ HT]]</f>
        <v>0</v>
      </c>
      <c r="J198" s="77"/>
      <c r="K198" s="69">
        <f>$E198*__Anonymous_Sheet_DB__1[[#This Row],[Nombre d''heures prévues
unitaire
h]]</f>
        <v>0</v>
      </c>
    </row>
    <row r="199" spans="1:247" ht="35.85" customHeight="1" x14ac:dyDescent="0.25">
      <c r="A199" s="67" t="s">
        <v>113</v>
      </c>
      <c r="B199" s="68" t="s">
        <v>181</v>
      </c>
      <c r="C199" s="67" t="s">
        <v>115</v>
      </c>
      <c r="D199" s="67" t="s">
        <v>328</v>
      </c>
      <c r="E199" s="67">
        <v>1</v>
      </c>
      <c r="F199" s="67" t="s">
        <v>329</v>
      </c>
      <c r="G199" s="67" t="s">
        <v>322</v>
      </c>
      <c r="H199" s="67"/>
      <c r="I199" s="70">
        <f>$E199*__Anonymous_Sheet_DB__1[[#This Row],[PU
€ HT]]</f>
        <v>0</v>
      </c>
      <c r="J199" s="67"/>
      <c r="K199" s="69">
        <f>$E199*__Anonymous_Sheet_DB__1[[#This Row],[Nombre d''heures prévues
unitaire
h]]</f>
        <v>0</v>
      </c>
    </row>
    <row r="200" spans="1:247" ht="35.85" customHeight="1" x14ac:dyDescent="0.25">
      <c r="A200" s="67" t="s">
        <v>27</v>
      </c>
      <c r="B200" s="68" t="s">
        <v>275</v>
      </c>
      <c r="C200" s="67" t="s">
        <v>185</v>
      </c>
      <c r="D200" s="67"/>
      <c r="E200" s="67">
        <v>1</v>
      </c>
      <c r="F200" s="77"/>
      <c r="G200" s="67" t="s">
        <v>322</v>
      </c>
      <c r="H200" s="77"/>
      <c r="I200" s="70">
        <f>$E200*__Anonymous_Sheet_DB__1[[#This Row],[PU
€ HT]]</f>
        <v>0</v>
      </c>
      <c r="J200" s="77"/>
      <c r="K200" s="69">
        <f>$E200*__Anonymous_Sheet_DB__1[[#This Row],[Nombre d''heures prévues
unitaire
h]]</f>
        <v>0</v>
      </c>
    </row>
    <row r="201" spans="1:247" ht="35.85" customHeight="1" x14ac:dyDescent="0.25">
      <c r="A201" s="67" t="s">
        <v>27</v>
      </c>
      <c r="B201" s="71" t="s">
        <v>276</v>
      </c>
      <c r="C201" s="67"/>
      <c r="D201" s="67"/>
      <c r="E201" s="67">
        <v>1</v>
      </c>
      <c r="F201" s="77"/>
      <c r="G201" s="67" t="s">
        <v>322</v>
      </c>
      <c r="H201" s="77"/>
      <c r="I201" s="70">
        <f>$E201*__Anonymous_Sheet_DB__1[[#This Row],[PU
€ HT]]</f>
        <v>0</v>
      </c>
      <c r="J201" s="77"/>
      <c r="K201" s="69">
        <f>$E201*__Anonymous_Sheet_DB__1[[#This Row],[Nombre d''heures prévues
unitaire
h]]</f>
        <v>0</v>
      </c>
    </row>
    <row r="202" spans="1:247" ht="35.85" customHeight="1" x14ac:dyDescent="0.25">
      <c r="A202" s="67" t="s">
        <v>44</v>
      </c>
      <c r="B202" s="68" t="s">
        <v>330</v>
      </c>
      <c r="C202" s="67" t="s">
        <v>185</v>
      </c>
      <c r="D202" s="67"/>
      <c r="E202" s="67">
        <v>4</v>
      </c>
      <c r="F202" s="77"/>
      <c r="G202" s="67" t="s">
        <v>322</v>
      </c>
      <c r="H202" s="77"/>
      <c r="I202" s="70">
        <f>$E202*__Anonymous_Sheet_DB__1[[#This Row],[PU
€ HT]]</f>
        <v>0</v>
      </c>
      <c r="J202" s="77"/>
      <c r="K202" s="69">
        <f>$E202*__Anonymous_Sheet_DB__1[[#This Row],[Nombre d''heures prévues
unitaire
h]]</f>
        <v>0</v>
      </c>
    </row>
    <row r="203" spans="1:247" ht="35.85" customHeight="1" x14ac:dyDescent="0.25">
      <c r="A203" s="67" t="s">
        <v>28</v>
      </c>
      <c r="B203" s="68" t="s">
        <v>331</v>
      </c>
      <c r="C203" s="67"/>
      <c r="D203" s="67"/>
      <c r="E203" s="67">
        <v>1</v>
      </c>
      <c r="F203" s="67" t="s">
        <v>332</v>
      </c>
      <c r="G203" s="67" t="s">
        <v>322</v>
      </c>
      <c r="H203" s="67"/>
      <c r="I203" s="70">
        <f>$E203*__Anonymous_Sheet_DB__1[[#This Row],[PU
€ HT]]</f>
        <v>0</v>
      </c>
      <c r="J203" s="67"/>
      <c r="K203" s="69">
        <f>$E203*__Anonymous_Sheet_DB__1[[#This Row],[Nombre d''heures prévues
unitaire
h]]</f>
        <v>0</v>
      </c>
    </row>
    <row r="204" spans="1:247" ht="35.85" customHeight="1" x14ac:dyDescent="0.25">
      <c r="A204" s="67" t="s">
        <v>28</v>
      </c>
      <c r="B204" s="68" t="s">
        <v>333</v>
      </c>
      <c r="C204" s="67"/>
      <c r="D204" s="67"/>
      <c r="E204" s="67">
        <v>1</v>
      </c>
      <c r="F204" s="67" t="s">
        <v>334</v>
      </c>
      <c r="G204" s="67" t="s">
        <v>322</v>
      </c>
      <c r="H204" s="67"/>
      <c r="I204" s="70">
        <f>$E204*__Anonymous_Sheet_DB__1[[#This Row],[PU
€ HT]]</f>
        <v>0</v>
      </c>
      <c r="J204" s="67"/>
      <c r="K204" s="69">
        <f>$E204*__Anonymous_Sheet_DB__1[[#This Row],[Nombre d''heures prévues
unitaire
h]]</f>
        <v>0</v>
      </c>
    </row>
    <row r="205" spans="1:247" ht="35.85" customHeight="1" x14ac:dyDescent="0.25">
      <c r="A205" s="67" t="s">
        <v>125</v>
      </c>
      <c r="B205" s="68" t="s">
        <v>109</v>
      </c>
      <c r="C205" s="67" t="s">
        <v>335</v>
      </c>
      <c r="D205" s="67" t="s">
        <v>336</v>
      </c>
      <c r="E205" s="67">
        <v>1</v>
      </c>
      <c r="F205" s="72">
        <v>0.75</v>
      </c>
      <c r="G205" s="67" t="s">
        <v>322</v>
      </c>
      <c r="H205" s="72"/>
      <c r="I205" s="70">
        <f>$E205*__Anonymous_Sheet_DB__1[[#This Row],[PU
€ HT]]</f>
        <v>0</v>
      </c>
      <c r="J205" s="72"/>
      <c r="K205" s="69">
        <f>$E205*__Anonymous_Sheet_DB__1[[#This Row],[Nombre d''heures prévues
unitaire
h]]</f>
        <v>0</v>
      </c>
    </row>
    <row r="206" spans="1:247" ht="35.85" customHeight="1" x14ac:dyDescent="0.25">
      <c r="A206" s="67" t="s">
        <v>132</v>
      </c>
      <c r="B206" s="68" t="s">
        <v>337</v>
      </c>
      <c r="C206" s="67" t="s">
        <v>134</v>
      </c>
      <c r="D206" s="67" t="s">
        <v>159</v>
      </c>
      <c r="E206" s="67">
        <v>2</v>
      </c>
      <c r="F206" s="72">
        <v>0.44</v>
      </c>
      <c r="G206" s="67" t="s">
        <v>322</v>
      </c>
      <c r="H206" s="72"/>
      <c r="I206" s="70">
        <f>$E206*__Anonymous_Sheet_DB__1[[#This Row],[PU
€ HT]]</f>
        <v>0</v>
      </c>
      <c r="J206" s="72"/>
      <c r="K206" s="69">
        <f>$E206*__Anonymous_Sheet_DB__1[[#This Row],[Nombre d''heures prévues
unitaire
h]]</f>
        <v>0</v>
      </c>
    </row>
    <row r="207" spans="1:247" ht="35.85" customHeight="1" x14ac:dyDescent="0.25">
      <c r="A207" s="67" t="s">
        <v>132</v>
      </c>
      <c r="B207" s="68" t="s">
        <v>139</v>
      </c>
      <c r="C207" s="67" t="s">
        <v>134</v>
      </c>
      <c r="D207" s="67" t="s">
        <v>159</v>
      </c>
      <c r="E207" s="67">
        <v>2</v>
      </c>
      <c r="F207" s="72">
        <v>0.105</v>
      </c>
      <c r="G207" s="67" t="s">
        <v>322</v>
      </c>
      <c r="H207" s="72"/>
      <c r="I207" s="70">
        <f>$E207*__Anonymous_Sheet_DB__1[[#This Row],[PU
€ HT]]</f>
        <v>0</v>
      </c>
      <c r="J207" s="72"/>
      <c r="K207" s="69">
        <f>$E207*__Anonymous_Sheet_DB__1[[#This Row],[Nombre d''heures prévues
unitaire
h]]</f>
        <v>0</v>
      </c>
    </row>
    <row r="208" spans="1:247" ht="35.85" customHeight="1" x14ac:dyDescent="0.25">
      <c r="A208" s="67" t="s">
        <v>132</v>
      </c>
      <c r="B208" s="68" t="s">
        <v>141</v>
      </c>
      <c r="C208" s="67" t="s">
        <v>134</v>
      </c>
      <c r="D208" s="67" t="s">
        <v>159</v>
      </c>
      <c r="E208" s="67">
        <v>2</v>
      </c>
      <c r="F208" s="72">
        <v>0.75</v>
      </c>
      <c r="G208" s="67" t="s">
        <v>322</v>
      </c>
      <c r="H208" s="72"/>
      <c r="I208" s="70">
        <f>$E208*__Anonymous_Sheet_DB__1[[#This Row],[PU
€ HT]]</f>
        <v>0</v>
      </c>
      <c r="J208" s="72"/>
      <c r="K208" s="69">
        <f>$E208*__Anonymous_Sheet_DB__1[[#This Row],[Nombre d''heures prévues
unitaire
h]]</f>
        <v>0</v>
      </c>
    </row>
    <row r="209" spans="1:247" ht="35.85" customHeight="1" x14ac:dyDescent="0.25">
      <c r="A209" s="67" t="s">
        <v>132</v>
      </c>
      <c r="B209" s="68" t="s">
        <v>338</v>
      </c>
      <c r="C209" s="67" t="s">
        <v>134</v>
      </c>
      <c r="D209" s="67" t="s">
        <v>159</v>
      </c>
      <c r="E209" s="67">
        <v>2</v>
      </c>
      <c r="F209" s="72">
        <v>2.4300000000000002</v>
      </c>
      <c r="G209" s="67" t="s">
        <v>322</v>
      </c>
      <c r="H209" s="72"/>
      <c r="I209" s="70">
        <f>$E209*__Anonymous_Sheet_DB__1[[#This Row],[PU
€ HT]]</f>
        <v>0</v>
      </c>
      <c r="J209" s="72"/>
      <c r="K209" s="69">
        <f>$E209*__Anonymous_Sheet_DB__1[[#This Row],[Nombre d''heures prévues
unitaire
h]]</f>
        <v>0</v>
      </c>
    </row>
    <row r="210" spans="1:247" ht="35.85" customHeight="1" x14ac:dyDescent="0.25">
      <c r="A210" s="67" t="s">
        <v>132</v>
      </c>
      <c r="B210" s="68" t="s">
        <v>143</v>
      </c>
      <c r="C210" s="67" t="s">
        <v>339</v>
      </c>
      <c r="D210" s="67" t="s">
        <v>159</v>
      </c>
      <c r="E210" s="67">
        <v>2</v>
      </c>
      <c r="F210" s="72">
        <v>2.2000000000000002</v>
      </c>
      <c r="G210" s="67" t="s">
        <v>322</v>
      </c>
      <c r="H210" s="72"/>
      <c r="I210" s="70">
        <f>$E210*__Anonymous_Sheet_DB__1[[#This Row],[PU
€ HT]]</f>
        <v>0</v>
      </c>
      <c r="J210" s="72"/>
      <c r="K210" s="69">
        <f>$E210*__Anonymous_Sheet_DB__1[[#This Row],[Nombre d''heures prévues
unitaire
h]]</f>
        <v>0</v>
      </c>
    </row>
    <row r="211" spans="1:247" ht="28.35" customHeight="1" x14ac:dyDescent="0.25">
      <c r="A211" s="67" t="s">
        <v>340</v>
      </c>
      <c r="B211" s="68" t="s">
        <v>341</v>
      </c>
      <c r="C211" s="67"/>
      <c r="D211" s="67"/>
      <c r="E211" s="67">
        <v>1</v>
      </c>
      <c r="F211" s="77"/>
      <c r="G211" s="67" t="s">
        <v>322</v>
      </c>
      <c r="H211" s="77"/>
      <c r="I211" s="70">
        <f>$E211*__Anonymous_Sheet_DB__1[[#This Row],[PU
€ HT]]</f>
        <v>0</v>
      </c>
      <c r="J211" s="77"/>
      <c r="K211" s="69">
        <f>$E211*__Anonymous_Sheet_DB__1[[#This Row],[Nombre d''heures prévues
unitaire
h]]</f>
        <v>0</v>
      </c>
    </row>
    <row r="212" spans="1:247" ht="35.85" customHeight="1" x14ac:dyDescent="0.25">
      <c r="A212" s="67" t="s">
        <v>30</v>
      </c>
      <c r="B212" s="68" t="s">
        <v>126</v>
      </c>
      <c r="C212" s="67" t="s">
        <v>342</v>
      </c>
      <c r="D212" s="67"/>
      <c r="E212" s="67">
        <v>144</v>
      </c>
      <c r="F212" s="67"/>
      <c r="G212" s="67" t="s">
        <v>322</v>
      </c>
      <c r="H212" s="67"/>
      <c r="I212" s="70">
        <f>$E212*__Anonymous_Sheet_DB__1[[#This Row],[PU
€ HT]]</f>
        <v>0</v>
      </c>
      <c r="J212" s="67"/>
      <c r="K212" s="69">
        <f>$E212*__Anonymous_Sheet_DB__1[[#This Row],[Nombre d''heures prévues
unitaire
h]]</f>
        <v>0</v>
      </c>
    </row>
    <row r="213" spans="1:247" ht="28.35" customHeight="1" x14ac:dyDescent="0.25">
      <c r="A213" s="73" t="s">
        <v>46</v>
      </c>
      <c r="B213" s="68" t="s">
        <v>343</v>
      </c>
      <c r="C213" s="73"/>
      <c r="D213" s="73"/>
      <c r="E213" s="73">
        <v>4</v>
      </c>
      <c r="F213" s="73"/>
      <c r="G213" s="67" t="s">
        <v>322</v>
      </c>
      <c r="H213" s="73"/>
      <c r="I213" s="80">
        <f>$E213*__Anonymous_Sheet_DB__1[[#This Row],[PU
€ HT]]</f>
        <v>0</v>
      </c>
      <c r="J213" s="73"/>
      <c r="K213" s="69">
        <f>$E213*__Anonymous_Sheet_DB__1[[#This Row],[Nombre d''heures prévues
unitaire
h]]</f>
        <v>0</v>
      </c>
    </row>
    <row r="214" spans="1:247" ht="35.85" customHeight="1" x14ac:dyDescent="0.25">
      <c r="A214" s="67" t="s">
        <v>45</v>
      </c>
      <c r="B214" s="68" t="s">
        <v>344</v>
      </c>
      <c r="C214" s="67" t="s">
        <v>345</v>
      </c>
      <c r="D214" s="67" t="s">
        <v>185</v>
      </c>
      <c r="E214" s="67">
        <v>5</v>
      </c>
      <c r="F214" s="72"/>
      <c r="G214" s="67" t="s">
        <v>322</v>
      </c>
      <c r="H214" s="72"/>
      <c r="I214" s="70">
        <f>$E214*__Anonymous_Sheet_DB__1[[#This Row],[PU
€ HT]]</f>
        <v>0</v>
      </c>
      <c r="J214" s="72"/>
      <c r="K214" s="69">
        <f>$E214*__Anonymous_Sheet_DB__1[[#This Row],[Nombre d''heures prévues
unitaire
h]]</f>
        <v>0</v>
      </c>
    </row>
    <row r="215" spans="1:247" ht="35.85" customHeight="1" x14ac:dyDescent="0.25">
      <c r="A215" s="67" t="s">
        <v>45</v>
      </c>
      <c r="B215" s="68" t="s">
        <v>126</v>
      </c>
      <c r="C215" s="67" t="s">
        <v>345</v>
      </c>
      <c r="D215" s="67" t="s">
        <v>346</v>
      </c>
      <c r="E215" s="67">
        <v>18</v>
      </c>
      <c r="F215" s="72"/>
      <c r="G215" s="67" t="s">
        <v>322</v>
      </c>
      <c r="H215" s="72"/>
      <c r="I215" s="70">
        <f>$E215*__Anonymous_Sheet_DB__1[[#This Row],[PU
€ HT]]</f>
        <v>0</v>
      </c>
      <c r="J215" s="72"/>
      <c r="K215" s="69">
        <f>$E215*__Anonymous_Sheet_DB__1[[#This Row],[Nombre d''heures prévues
unitaire
h]]</f>
        <v>0</v>
      </c>
    </row>
    <row r="216" spans="1:247" ht="35.85" customHeight="1" x14ac:dyDescent="0.25">
      <c r="A216" s="67" t="s">
        <v>29</v>
      </c>
      <c r="B216" s="68" t="s">
        <v>145</v>
      </c>
      <c r="C216" s="67" t="s">
        <v>172</v>
      </c>
      <c r="D216" s="67"/>
      <c r="E216" s="67">
        <v>80</v>
      </c>
      <c r="F216" s="72"/>
      <c r="G216" s="67" t="s">
        <v>322</v>
      </c>
      <c r="H216" s="72"/>
      <c r="I216" s="70">
        <f>$E216*__Anonymous_Sheet_DB__1[[#This Row],[PU
€ HT]]</f>
        <v>0</v>
      </c>
      <c r="J216" s="72"/>
      <c r="K216" s="69">
        <f>$E216*__Anonymous_Sheet_DB__1[[#This Row],[Nombre d''heures prévues
unitaire
h]]</f>
        <v>0</v>
      </c>
    </row>
    <row r="217" spans="1:247" ht="28.35" customHeight="1" x14ac:dyDescent="0.25">
      <c r="A217" s="67" t="s">
        <v>176</v>
      </c>
      <c r="B217" s="68" t="s">
        <v>177</v>
      </c>
      <c r="C217" s="67" t="s">
        <v>178</v>
      </c>
      <c r="D217" s="67"/>
      <c r="E217" s="67">
        <v>1</v>
      </c>
      <c r="F217" s="69"/>
      <c r="G217" s="67" t="s">
        <v>322</v>
      </c>
      <c r="H217" s="69"/>
      <c r="I217" s="70">
        <f>$E217*__Anonymous_Sheet_DB__1[[#This Row],[PU
€ HT]]</f>
        <v>0</v>
      </c>
      <c r="J217" s="69"/>
      <c r="K217" s="69">
        <f>$E217*__Anonymous_Sheet_DB__1[[#This Row],[Nombre d''heures prévues
unitaire
h]]</f>
        <v>0</v>
      </c>
    </row>
    <row r="218" spans="1:247" ht="28.35" customHeight="1" x14ac:dyDescent="0.25">
      <c r="A218" s="67" t="s">
        <v>176</v>
      </c>
      <c r="B218" s="68" t="s">
        <v>212</v>
      </c>
      <c r="C218" s="67" t="s">
        <v>178</v>
      </c>
      <c r="D218" s="67"/>
      <c r="E218" s="67">
        <v>1</v>
      </c>
      <c r="F218" s="69"/>
      <c r="G218" s="67" t="s">
        <v>322</v>
      </c>
      <c r="H218" s="69"/>
      <c r="I218" s="70">
        <f>$E218*__Anonymous_Sheet_DB__1[[#This Row],[PU
€ HT]]</f>
        <v>0</v>
      </c>
      <c r="J218" s="69"/>
      <c r="K218" s="69">
        <f>$E218*__Anonymous_Sheet_DB__1[[#This Row],[Nombre d''heures prévues
unitaire
h]]</f>
        <v>0</v>
      </c>
    </row>
    <row r="219" spans="1:247" ht="28.35" customHeight="1" x14ac:dyDescent="0.25">
      <c r="A219" s="67" t="s">
        <v>1014</v>
      </c>
      <c r="B219" s="68" t="s">
        <v>1016</v>
      </c>
      <c r="C219" s="67"/>
      <c r="D219" s="70"/>
      <c r="E219" s="67">
        <v>17</v>
      </c>
      <c r="F219" s="72"/>
      <c r="G219" s="67" t="str">
        <f>G218</f>
        <v>D'Alembert</v>
      </c>
      <c r="H219" s="72"/>
      <c r="I219" s="70">
        <f>$E219*__Anonymous_Sheet_DB__1[[#This Row],[PU
€ HT]]</f>
        <v>0</v>
      </c>
      <c r="J219" s="72"/>
      <c r="K219" s="69">
        <f>$E219*__Anonymous_Sheet_DB__1[[#This Row],[Nombre d''heures prévues
unitaire
h]]</f>
        <v>0</v>
      </c>
    </row>
    <row r="220" spans="1:247" ht="28.35" customHeight="1" x14ac:dyDescent="0.25">
      <c r="A220" s="67" t="s">
        <v>1014</v>
      </c>
      <c r="B220" s="68" t="s">
        <v>1018</v>
      </c>
      <c r="C220" s="67"/>
      <c r="D220" s="70"/>
      <c r="E220" s="67">
        <v>246</v>
      </c>
      <c r="F220" s="72"/>
      <c r="G220" s="67" t="str">
        <f>G219</f>
        <v>D'Alembert</v>
      </c>
      <c r="H220" s="72"/>
      <c r="I220" s="70">
        <f>$E220*__Anonymous_Sheet_DB__1[[#This Row],[PU
€ HT]]</f>
        <v>0</v>
      </c>
      <c r="J220" s="72"/>
      <c r="K220" s="69">
        <f>$E220*__Anonymous_Sheet_DB__1[[#This Row],[Nombre d''heures prévues
unitaire
h]]</f>
        <v>0</v>
      </c>
    </row>
    <row r="221" spans="1:247" ht="28.35" customHeight="1" x14ac:dyDescent="0.25">
      <c r="A221" s="110" t="s">
        <v>1015</v>
      </c>
      <c r="B221" s="111"/>
      <c r="C221" s="110"/>
      <c r="D221" s="112"/>
      <c r="E221" s="110"/>
      <c r="F221" s="113"/>
      <c r="G221" s="116" t="str">
        <f>G220</f>
        <v>D'Alembert</v>
      </c>
      <c r="H221" s="114"/>
      <c r="I221" s="115">
        <f>SUBTOTAL(109,I192:I220)</f>
        <v>0</v>
      </c>
      <c r="J221" s="114"/>
      <c r="K221" s="115">
        <f>SUBTOTAL(109,K192:K220)</f>
        <v>0</v>
      </c>
    </row>
    <row r="222" spans="1:247" s="61" customFormat="1" ht="20.65" customHeight="1" x14ac:dyDescent="0.25">
      <c r="A222" s="64"/>
      <c r="B222" s="65"/>
      <c r="C222" s="64"/>
      <c r="D222" s="64"/>
      <c r="E222" s="64"/>
      <c r="F222" s="66"/>
      <c r="G222" s="64"/>
      <c r="H222" s="66"/>
      <c r="I222" s="104"/>
      <c r="J222" s="66"/>
      <c r="K222" s="69"/>
      <c r="IM222"/>
    </row>
    <row r="223" spans="1:247" ht="28.35" customHeight="1" x14ac:dyDescent="0.25">
      <c r="A223" s="67" t="s">
        <v>76</v>
      </c>
      <c r="B223" s="67" t="s">
        <v>118</v>
      </c>
      <c r="C223" s="67" t="s">
        <v>119</v>
      </c>
      <c r="D223" s="67" t="s">
        <v>184</v>
      </c>
      <c r="E223" s="67">
        <v>1</v>
      </c>
      <c r="F223" s="77"/>
      <c r="G223" s="67" t="s">
        <v>347</v>
      </c>
      <c r="H223" s="77"/>
      <c r="I223" s="70">
        <f>$E223*__Anonymous_Sheet_DB__1[[#This Row],[PU
€ HT]]</f>
        <v>0</v>
      </c>
      <c r="J223" s="77"/>
      <c r="K223" s="69">
        <f>$E223*__Anonymous_Sheet_DB__1[[#This Row],[Nombre d''heures prévues
unitaire
h]]</f>
        <v>0</v>
      </c>
    </row>
    <row r="224" spans="1:247" ht="28.35" customHeight="1" x14ac:dyDescent="0.25">
      <c r="A224" s="67" t="s">
        <v>27</v>
      </c>
      <c r="B224" s="68" t="s">
        <v>275</v>
      </c>
      <c r="C224" s="67" t="s">
        <v>185</v>
      </c>
      <c r="D224" s="67"/>
      <c r="E224" s="67">
        <v>1</v>
      </c>
      <c r="F224" s="77"/>
      <c r="G224" s="67" t="s">
        <v>347</v>
      </c>
      <c r="H224" s="77"/>
      <c r="I224" s="70">
        <f>$E224*__Anonymous_Sheet_DB__1[[#This Row],[PU
€ HT]]</f>
        <v>0</v>
      </c>
      <c r="J224" s="77"/>
      <c r="K224" s="69">
        <f>$E224*__Anonymous_Sheet_DB__1[[#This Row],[Nombre d''heures prévues
unitaire
h]]</f>
        <v>0</v>
      </c>
    </row>
    <row r="225" spans="1:11" ht="28.35" customHeight="1" x14ac:dyDescent="0.25">
      <c r="A225" s="67" t="s">
        <v>27</v>
      </c>
      <c r="B225" s="71" t="s">
        <v>276</v>
      </c>
      <c r="C225" s="67"/>
      <c r="D225" s="67"/>
      <c r="E225" s="67">
        <v>1</v>
      </c>
      <c r="F225" s="72"/>
      <c r="G225" s="67" t="s">
        <v>347</v>
      </c>
      <c r="H225" s="72"/>
      <c r="I225" s="70">
        <f>$E225*__Anonymous_Sheet_DB__1[[#This Row],[PU
€ HT]]</f>
        <v>0</v>
      </c>
      <c r="J225" s="72"/>
      <c r="K225" s="69">
        <f>$E225*__Anonymous_Sheet_DB__1[[#This Row],[Nombre d''heures prévues
unitaire
h]]</f>
        <v>0</v>
      </c>
    </row>
    <row r="226" spans="1:11" ht="28.35" customHeight="1" x14ac:dyDescent="0.25">
      <c r="A226" s="67" t="s">
        <v>28</v>
      </c>
      <c r="B226" s="68" t="s">
        <v>348</v>
      </c>
      <c r="C226" s="67"/>
      <c r="D226" s="67"/>
      <c r="E226" s="67">
        <v>1</v>
      </c>
      <c r="F226" s="72"/>
      <c r="G226" s="67" t="s">
        <v>347</v>
      </c>
      <c r="H226" s="72"/>
      <c r="I226" s="70">
        <f>$E226*__Anonymous_Sheet_DB__1[[#This Row],[PU
€ HT]]</f>
        <v>0</v>
      </c>
      <c r="J226" s="72"/>
      <c r="K226" s="69">
        <f>$E226*__Anonymous_Sheet_DB__1[[#This Row],[Nombre d''heures prévues
unitaire
h]]</f>
        <v>0</v>
      </c>
    </row>
    <row r="227" spans="1:11" ht="28.35" customHeight="1" x14ac:dyDescent="0.25">
      <c r="A227" s="67" t="s">
        <v>28</v>
      </c>
      <c r="B227" s="68" t="s">
        <v>333</v>
      </c>
      <c r="C227" s="67"/>
      <c r="D227" s="67"/>
      <c r="E227" s="67">
        <v>1</v>
      </c>
      <c r="F227" s="72"/>
      <c r="G227" s="67" t="s">
        <v>347</v>
      </c>
      <c r="H227" s="72"/>
      <c r="I227" s="70">
        <f>$E227*__Anonymous_Sheet_DB__1[[#This Row],[PU
€ HT]]</f>
        <v>0</v>
      </c>
      <c r="J227" s="72"/>
      <c r="K227" s="69">
        <f>$E227*__Anonymous_Sheet_DB__1[[#This Row],[Nombre d''heures prévues
unitaire
h]]</f>
        <v>0</v>
      </c>
    </row>
    <row r="228" spans="1:11" ht="28.35" customHeight="1" x14ac:dyDescent="0.25">
      <c r="A228" s="67" t="s">
        <v>132</v>
      </c>
      <c r="B228" s="68" t="s">
        <v>349</v>
      </c>
      <c r="C228" s="67" t="s">
        <v>134</v>
      </c>
      <c r="D228" s="67" t="s">
        <v>159</v>
      </c>
      <c r="E228" s="67">
        <v>2</v>
      </c>
      <c r="F228" s="72">
        <v>0.75</v>
      </c>
      <c r="G228" s="67" t="s">
        <v>347</v>
      </c>
      <c r="H228" s="72"/>
      <c r="I228" s="70">
        <f>$E228*__Anonymous_Sheet_DB__1[[#This Row],[PU
€ HT]]</f>
        <v>0</v>
      </c>
      <c r="J228" s="72"/>
      <c r="K228" s="69">
        <f>$E228*__Anonymous_Sheet_DB__1[[#This Row],[Nombre d''heures prévues
unitaire
h]]</f>
        <v>0</v>
      </c>
    </row>
    <row r="229" spans="1:11" ht="28.35" customHeight="1" x14ac:dyDescent="0.25">
      <c r="A229" s="67" t="s">
        <v>132</v>
      </c>
      <c r="B229" s="68" t="s">
        <v>302</v>
      </c>
      <c r="C229" s="67" t="s">
        <v>134</v>
      </c>
      <c r="D229" s="67" t="s">
        <v>159</v>
      </c>
      <c r="E229" s="67">
        <v>2</v>
      </c>
      <c r="F229" s="72">
        <v>0.5</v>
      </c>
      <c r="G229" s="67" t="s">
        <v>347</v>
      </c>
      <c r="H229" s="72"/>
      <c r="I229" s="70">
        <f>$E229*__Anonymous_Sheet_DB__1[[#This Row],[PU
€ HT]]</f>
        <v>0</v>
      </c>
      <c r="J229" s="72"/>
      <c r="K229" s="69">
        <f>$E229*__Anonymous_Sheet_DB__1[[#This Row],[Nombre d''heures prévues
unitaire
h]]</f>
        <v>0</v>
      </c>
    </row>
    <row r="230" spans="1:11" ht="28.35" customHeight="1" x14ac:dyDescent="0.25">
      <c r="A230" s="67" t="s">
        <v>132</v>
      </c>
      <c r="B230" s="68" t="s">
        <v>143</v>
      </c>
      <c r="C230" s="67" t="s">
        <v>339</v>
      </c>
      <c r="D230" s="67"/>
      <c r="E230" s="67">
        <v>2</v>
      </c>
      <c r="F230" s="72">
        <v>2.2000000000000002</v>
      </c>
      <c r="G230" s="67" t="s">
        <v>347</v>
      </c>
      <c r="H230" s="72"/>
      <c r="I230" s="70">
        <f>$E230*__Anonymous_Sheet_DB__1[[#This Row],[PU
€ HT]]</f>
        <v>0</v>
      </c>
      <c r="J230" s="72"/>
      <c r="K230" s="69">
        <f>$E230*__Anonymous_Sheet_DB__1[[#This Row],[Nombre d''heures prévues
unitaire
h]]</f>
        <v>0</v>
      </c>
    </row>
    <row r="231" spans="1:11" ht="28.35" customHeight="1" x14ac:dyDescent="0.25">
      <c r="A231" s="67" t="s">
        <v>132</v>
      </c>
      <c r="B231" s="68" t="s">
        <v>350</v>
      </c>
      <c r="C231" s="67" t="s">
        <v>134</v>
      </c>
      <c r="D231" s="67" t="s">
        <v>159</v>
      </c>
      <c r="E231" s="67">
        <v>2</v>
      </c>
      <c r="F231" s="72">
        <v>0.59</v>
      </c>
      <c r="G231" s="67" t="s">
        <v>347</v>
      </c>
      <c r="H231" s="72"/>
      <c r="I231" s="70">
        <f>$E231*__Anonymous_Sheet_DB__1[[#This Row],[PU
€ HT]]</f>
        <v>0</v>
      </c>
      <c r="J231" s="72"/>
      <c r="K231" s="69">
        <f>$E231*__Anonymous_Sheet_DB__1[[#This Row],[Nombre d''heures prévues
unitaire
h]]</f>
        <v>0</v>
      </c>
    </row>
    <row r="232" spans="1:11" ht="28.35" customHeight="1" x14ac:dyDescent="0.25">
      <c r="A232" s="73" t="s">
        <v>29</v>
      </c>
      <c r="B232" s="71" t="s">
        <v>145</v>
      </c>
      <c r="C232" s="73" t="s">
        <v>172</v>
      </c>
      <c r="D232" s="73"/>
      <c r="E232" s="73">
        <v>80</v>
      </c>
      <c r="F232" s="74"/>
      <c r="G232" s="73" t="s">
        <v>347</v>
      </c>
      <c r="H232" s="74"/>
      <c r="I232" s="80">
        <f>$E232*__Anonymous_Sheet_DB__1[[#This Row],[PU
€ HT]]</f>
        <v>0</v>
      </c>
      <c r="J232" s="74"/>
      <c r="K232" s="69">
        <f>$E232*__Anonymous_Sheet_DB__1[[#This Row],[Nombre d''heures prévues
unitaire
h]]</f>
        <v>0</v>
      </c>
    </row>
    <row r="233" spans="1:11" ht="28.35" customHeight="1" x14ac:dyDescent="0.25">
      <c r="A233" s="67" t="s">
        <v>45</v>
      </c>
      <c r="B233" s="68" t="s">
        <v>126</v>
      </c>
      <c r="C233" s="67" t="s">
        <v>345</v>
      </c>
      <c r="D233" s="67" t="s">
        <v>351</v>
      </c>
      <c r="E233" s="67">
        <v>18</v>
      </c>
      <c r="F233" s="72"/>
      <c r="G233" s="67" t="s">
        <v>347</v>
      </c>
      <c r="H233" s="72"/>
      <c r="I233" s="70">
        <f>$E233*__Anonymous_Sheet_DB__1[[#This Row],[PU
€ HT]]</f>
        <v>0</v>
      </c>
      <c r="J233" s="72"/>
      <c r="K233" s="69">
        <f>$E233*__Anonymous_Sheet_DB__1[[#This Row],[Nombre d''heures prévues
unitaire
h]]</f>
        <v>0</v>
      </c>
    </row>
    <row r="234" spans="1:11" ht="28.35" customHeight="1" x14ac:dyDescent="0.25">
      <c r="A234" s="67" t="s">
        <v>352</v>
      </c>
      <c r="B234" s="68" t="s">
        <v>126</v>
      </c>
      <c r="C234" s="67"/>
      <c r="D234" s="67" t="s">
        <v>353</v>
      </c>
      <c r="E234" s="67">
        <v>30</v>
      </c>
      <c r="F234" s="72"/>
      <c r="G234" s="67" t="s">
        <v>347</v>
      </c>
      <c r="H234" s="72"/>
      <c r="I234" s="70">
        <f>$E234*__Anonymous_Sheet_DB__1[[#This Row],[PU
€ HT]]</f>
        <v>0</v>
      </c>
      <c r="J234" s="72"/>
      <c r="K234" s="69">
        <f>$E234*__Anonymous_Sheet_DB__1[[#This Row],[Nombre d''heures prévues
unitaire
h]]</f>
        <v>0</v>
      </c>
    </row>
    <row r="235" spans="1:11" ht="28.35" customHeight="1" x14ac:dyDescent="0.25">
      <c r="A235" s="67" t="s">
        <v>352</v>
      </c>
      <c r="B235" s="68" t="s">
        <v>126</v>
      </c>
      <c r="C235" s="67"/>
      <c r="D235" s="67" t="s">
        <v>354</v>
      </c>
      <c r="E235" s="67">
        <v>2</v>
      </c>
      <c r="F235" s="72"/>
      <c r="G235" s="67" t="s">
        <v>347</v>
      </c>
      <c r="H235" s="72"/>
      <c r="I235" s="70">
        <f>$E235*__Anonymous_Sheet_DB__1[[#This Row],[PU
€ HT]]</f>
        <v>0</v>
      </c>
      <c r="J235" s="72"/>
      <c r="K235" s="69">
        <f>$E235*__Anonymous_Sheet_DB__1[[#This Row],[Nombre d''heures prévues
unitaire
h]]</f>
        <v>0</v>
      </c>
    </row>
    <row r="236" spans="1:11" ht="28.35" customHeight="1" x14ac:dyDescent="0.25">
      <c r="A236" s="67" t="s">
        <v>352</v>
      </c>
      <c r="B236" s="68" t="s">
        <v>126</v>
      </c>
      <c r="C236" s="67"/>
      <c r="D236" s="67" t="s">
        <v>355</v>
      </c>
      <c r="E236" s="67">
        <v>98</v>
      </c>
      <c r="F236" s="72"/>
      <c r="G236" s="67" t="s">
        <v>347</v>
      </c>
      <c r="H236" s="72"/>
      <c r="I236" s="70">
        <f>$E236*__Anonymous_Sheet_DB__1[[#This Row],[PU
€ HT]]</f>
        <v>0</v>
      </c>
      <c r="J236" s="72"/>
      <c r="K236" s="69">
        <f>$E236*__Anonymous_Sheet_DB__1[[#This Row],[Nombre d''heures prévues
unitaire
h]]</f>
        <v>0</v>
      </c>
    </row>
    <row r="237" spans="1:11" ht="28.35" customHeight="1" x14ac:dyDescent="0.25">
      <c r="A237" s="73" t="s">
        <v>352</v>
      </c>
      <c r="B237" s="71" t="s">
        <v>126</v>
      </c>
      <c r="C237" s="73"/>
      <c r="D237" s="73" t="s">
        <v>356</v>
      </c>
      <c r="E237" s="73">
        <v>14</v>
      </c>
      <c r="F237" s="73"/>
      <c r="G237" s="73" t="s">
        <v>347</v>
      </c>
      <c r="H237" s="73"/>
      <c r="I237" s="80">
        <f>$E237*__Anonymous_Sheet_DB__1[[#This Row],[PU
€ HT]]</f>
        <v>0</v>
      </c>
      <c r="J237" s="73"/>
      <c r="K237" s="69">
        <f>$E237*__Anonymous_Sheet_DB__1[[#This Row],[Nombre d''heures prévues
unitaire
h]]</f>
        <v>0</v>
      </c>
    </row>
    <row r="238" spans="1:11" ht="28.35" customHeight="1" x14ac:dyDescent="0.25">
      <c r="A238" s="67" t="s">
        <v>176</v>
      </c>
      <c r="B238" s="68" t="s">
        <v>177</v>
      </c>
      <c r="C238" s="67" t="s">
        <v>178</v>
      </c>
      <c r="D238" s="67"/>
      <c r="E238" s="67">
        <v>1</v>
      </c>
      <c r="F238" s="69"/>
      <c r="G238" s="67" t="s">
        <v>347</v>
      </c>
      <c r="H238" s="69"/>
      <c r="I238" s="70">
        <f>$E238*__Anonymous_Sheet_DB__1[[#This Row],[PU
€ HT]]</f>
        <v>0</v>
      </c>
      <c r="J238" s="69"/>
      <c r="K238" s="69">
        <f>$E238*__Anonymous_Sheet_DB__1[[#This Row],[Nombre d''heures prévues
unitaire
h]]</f>
        <v>0</v>
      </c>
    </row>
    <row r="239" spans="1:11" ht="28.35" customHeight="1" x14ac:dyDescent="0.25">
      <c r="A239" s="67" t="s">
        <v>176</v>
      </c>
      <c r="B239" s="68" t="s">
        <v>212</v>
      </c>
      <c r="C239" s="67" t="s">
        <v>178</v>
      </c>
      <c r="D239" s="67"/>
      <c r="E239" s="67">
        <v>1</v>
      </c>
      <c r="F239" s="69"/>
      <c r="G239" s="67" t="s">
        <v>347</v>
      </c>
      <c r="H239" s="69"/>
      <c r="I239" s="70">
        <f>$E239*__Anonymous_Sheet_DB__1[[#This Row],[PU
€ HT]]</f>
        <v>0</v>
      </c>
      <c r="J239" s="69"/>
      <c r="K239" s="69">
        <f>$E239*__Anonymous_Sheet_DB__1[[#This Row],[Nombre d''heures prévues
unitaire
h]]</f>
        <v>0</v>
      </c>
    </row>
    <row r="240" spans="1:11" ht="28.35" customHeight="1" x14ac:dyDescent="0.25">
      <c r="A240" s="67" t="s">
        <v>1014</v>
      </c>
      <c r="B240" s="68" t="s">
        <v>1016</v>
      </c>
      <c r="C240" s="67"/>
      <c r="D240" s="70"/>
      <c r="E240" s="67">
        <v>24</v>
      </c>
      <c r="F240" s="72"/>
      <c r="G240" s="67" t="str">
        <f>G239</f>
        <v>Lavoisier</v>
      </c>
      <c r="H240" s="72"/>
      <c r="I240" s="70">
        <f>$E240*__Anonymous_Sheet_DB__1[[#This Row],[PU
€ HT]]</f>
        <v>0</v>
      </c>
      <c r="J240" s="72"/>
      <c r="K240" s="69">
        <f>$E240*__Anonymous_Sheet_DB__1[[#This Row],[Nombre d''heures prévues
unitaire
h]]</f>
        <v>0</v>
      </c>
    </row>
    <row r="241" spans="1:247" ht="28.35" customHeight="1" x14ac:dyDescent="0.25">
      <c r="A241" s="67" t="s">
        <v>1014</v>
      </c>
      <c r="B241" s="68" t="s">
        <v>1018</v>
      </c>
      <c r="C241" s="67"/>
      <c r="D241" s="70"/>
      <c r="E241" s="67">
        <v>288</v>
      </c>
      <c r="F241" s="72"/>
      <c r="G241" s="67" t="str">
        <f>G240</f>
        <v>Lavoisier</v>
      </c>
      <c r="H241" s="72"/>
      <c r="I241" s="70">
        <f>$E241*__Anonymous_Sheet_DB__1[[#This Row],[PU
€ HT]]</f>
        <v>0</v>
      </c>
      <c r="J241" s="72"/>
      <c r="K241" s="69">
        <f>$E241*__Anonymous_Sheet_DB__1[[#This Row],[Nombre d''heures prévues
unitaire
h]]</f>
        <v>0</v>
      </c>
    </row>
    <row r="242" spans="1:247" ht="28.35" customHeight="1" x14ac:dyDescent="0.25">
      <c r="A242" s="110" t="s">
        <v>1015</v>
      </c>
      <c r="B242" s="111"/>
      <c r="C242" s="110"/>
      <c r="D242" s="112"/>
      <c r="E242" s="110"/>
      <c r="F242" s="113"/>
      <c r="G242" s="116" t="str">
        <f>G241</f>
        <v>Lavoisier</v>
      </c>
      <c r="H242" s="114"/>
      <c r="I242" s="115">
        <f>SUBTOTAL(109,I223:I241)</f>
        <v>0</v>
      </c>
      <c r="J242" s="114"/>
      <c r="K242" s="115">
        <f>SUBTOTAL(109,K223:K241)</f>
        <v>0</v>
      </c>
    </row>
    <row r="243" spans="1:247" s="61" customFormat="1" ht="20.65" customHeight="1" x14ac:dyDescent="0.25">
      <c r="A243" s="64"/>
      <c r="B243" s="65"/>
      <c r="C243" s="64"/>
      <c r="D243" s="64"/>
      <c r="E243" s="64"/>
      <c r="F243" s="66"/>
      <c r="G243" s="64"/>
      <c r="H243" s="66"/>
      <c r="I243" s="104"/>
      <c r="J243" s="66"/>
      <c r="K243" s="69"/>
      <c r="IM243"/>
    </row>
    <row r="244" spans="1:247" ht="28.35" customHeight="1" x14ac:dyDescent="0.25">
      <c r="A244" s="67" t="s">
        <v>109</v>
      </c>
      <c r="B244" s="68" t="s">
        <v>357</v>
      </c>
      <c r="C244" s="67" t="s">
        <v>119</v>
      </c>
      <c r="D244" s="67"/>
      <c r="E244" s="67">
        <v>1</v>
      </c>
      <c r="F244" s="77"/>
      <c r="G244" s="67" t="s">
        <v>358</v>
      </c>
      <c r="H244" s="77"/>
      <c r="I244" s="70">
        <f>$E244*__Anonymous_Sheet_DB__1[[#This Row],[PU
€ HT]]</f>
        <v>0</v>
      </c>
      <c r="J244" s="77"/>
      <c r="K244" s="69">
        <f>$E244*__Anonymous_Sheet_DB__1[[#This Row],[Nombre d''heures prévues
unitaire
h]]</f>
        <v>0</v>
      </c>
    </row>
    <row r="245" spans="1:247" ht="28.35" customHeight="1" x14ac:dyDescent="0.25">
      <c r="A245" s="67" t="s">
        <v>27</v>
      </c>
      <c r="B245" s="68" t="s">
        <v>359</v>
      </c>
      <c r="C245" s="67" t="s">
        <v>185</v>
      </c>
      <c r="D245" s="67"/>
      <c r="E245" s="67">
        <v>1</v>
      </c>
      <c r="F245" s="77"/>
      <c r="G245" s="67" t="s">
        <v>358</v>
      </c>
      <c r="H245" s="77"/>
      <c r="I245" s="70">
        <f>$E245*__Anonymous_Sheet_DB__1[[#This Row],[PU
€ HT]]</f>
        <v>0</v>
      </c>
      <c r="J245" s="77"/>
      <c r="K245" s="69">
        <f>$E245*__Anonymous_Sheet_DB__1[[#This Row],[Nombre d''heures prévues
unitaire
h]]</f>
        <v>0</v>
      </c>
    </row>
    <row r="246" spans="1:247" ht="28.35" customHeight="1" x14ac:dyDescent="0.25">
      <c r="A246" s="67" t="s">
        <v>360</v>
      </c>
      <c r="B246" s="68" t="s">
        <v>361</v>
      </c>
      <c r="C246" s="67" t="s">
        <v>362</v>
      </c>
      <c r="D246" s="67" t="s">
        <v>363</v>
      </c>
      <c r="E246" s="67">
        <v>1</v>
      </c>
      <c r="F246" s="77" t="s">
        <v>364</v>
      </c>
      <c r="G246" s="67" t="s">
        <v>358</v>
      </c>
      <c r="H246" s="77"/>
      <c r="I246" s="70">
        <f>$E246*__Anonymous_Sheet_DB__1[[#This Row],[PU
€ HT]]</f>
        <v>0</v>
      </c>
      <c r="J246" s="77"/>
      <c r="K246" s="69">
        <f>$E246*__Anonymous_Sheet_DB__1[[#This Row],[Nombre d''heures prévues
unitaire
h]]</f>
        <v>0</v>
      </c>
    </row>
    <row r="247" spans="1:247" ht="28.35" customHeight="1" x14ac:dyDescent="0.25">
      <c r="A247" s="67" t="s">
        <v>365</v>
      </c>
      <c r="B247" s="68" t="s">
        <v>361</v>
      </c>
      <c r="C247" s="67" t="s">
        <v>362</v>
      </c>
      <c r="D247" s="67" t="s">
        <v>366</v>
      </c>
      <c r="E247" s="67">
        <v>1</v>
      </c>
      <c r="F247" s="77" t="s">
        <v>367</v>
      </c>
      <c r="G247" s="67" t="s">
        <v>358</v>
      </c>
      <c r="H247" s="77"/>
      <c r="I247" s="70">
        <f>$E247*__Anonymous_Sheet_DB__1[[#This Row],[PU
€ HT]]</f>
        <v>0</v>
      </c>
      <c r="J247" s="77"/>
      <c r="K247" s="69">
        <f>$E247*__Anonymous_Sheet_DB__1[[#This Row],[Nombre d''heures prévues
unitaire
h]]</f>
        <v>0</v>
      </c>
    </row>
    <row r="248" spans="1:247" ht="28.35" customHeight="1" x14ac:dyDescent="0.25">
      <c r="A248" s="67" t="s">
        <v>36</v>
      </c>
      <c r="B248" s="68" t="s">
        <v>368</v>
      </c>
      <c r="C248" s="67"/>
      <c r="D248" s="67"/>
      <c r="E248" s="67">
        <v>1</v>
      </c>
      <c r="F248" s="77"/>
      <c r="G248" s="67" t="s">
        <v>358</v>
      </c>
      <c r="H248" s="77"/>
      <c r="I248" s="70">
        <f>$E248*__Anonymous_Sheet_DB__1[[#This Row],[PU
€ HT]]</f>
        <v>0</v>
      </c>
      <c r="J248" s="77"/>
      <c r="K248" s="69">
        <f>$E248*__Anonymous_Sheet_DB__1[[#This Row],[Nombre d''heures prévues
unitaire
h]]</f>
        <v>0</v>
      </c>
    </row>
    <row r="249" spans="1:247" s="84" customFormat="1" ht="28.35" customHeight="1" x14ac:dyDescent="0.25">
      <c r="A249" s="67" t="s">
        <v>340</v>
      </c>
      <c r="B249" s="68" t="s">
        <v>369</v>
      </c>
      <c r="C249" s="67" t="s">
        <v>158</v>
      </c>
      <c r="D249" s="67" t="s">
        <v>159</v>
      </c>
      <c r="E249" s="67">
        <v>2</v>
      </c>
      <c r="F249" s="77"/>
      <c r="G249" s="67" t="s">
        <v>358</v>
      </c>
      <c r="H249" s="77"/>
      <c r="I249" s="70">
        <f>$E249*__Anonymous_Sheet_DB__1[[#This Row],[PU
€ HT]]</f>
        <v>0</v>
      </c>
      <c r="J249" s="77"/>
      <c r="K249" s="69">
        <f>$E249*__Anonymous_Sheet_DB__1[[#This Row],[Nombre d''heures prévues
unitaire
h]]</f>
        <v>0</v>
      </c>
      <c r="IM249"/>
    </row>
    <row r="250" spans="1:247" ht="28.35" customHeight="1" x14ac:dyDescent="0.25">
      <c r="A250" s="67" t="s">
        <v>340</v>
      </c>
      <c r="B250" s="68" t="s">
        <v>133</v>
      </c>
      <c r="C250" s="67" t="s">
        <v>158</v>
      </c>
      <c r="D250" s="67" t="s">
        <v>159</v>
      </c>
      <c r="E250" s="67">
        <v>2</v>
      </c>
      <c r="F250" s="77"/>
      <c r="G250" s="67" t="s">
        <v>358</v>
      </c>
      <c r="H250" s="77"/>
      <c r="I250" s="70">
        <f>$E250*__Anonymous_Sheet_DB__1[[#This Row],[PU
€ HT]]</f>
        <v>0</v>
      </c>
      <c r="J250" s="77"/>
      <c r="K250" s="69">
        <f>$E250*__Anonymous_Sheet_DB__1[[#This Row],[Nombre d''heures prévues
unitaire
h]]</f>
        <v>0</v>
      </c>
    </row>
    <row r="251" spans="1:247" ht="28.35" customHeight="1" x14ac:dyDescent="0.25">
      <c r="A251" s="67" t="s">
        <v>340</v>
      </c>
      <c r="B251" s="68" t="s">
        <v>302</v>
      </c>
      <c r="C251" s="67" t="s">
        <v>158</v>
      </c>
      <c r="D251" s="67" t="s">
        <v>159</v>
      </c>
      <c r="E251" s="67">
        <v>2</v>
      </c>
      <c r="F251" s="82"/>
      <c r="G251" s="67" t="s">
        <v>358</v>
      </c>
      <c r="H251" s="82"/>
      <c r="I251" s="70">
        <f>$E251*__Anonymous_Sheet_DB__1[[#This Row],[PU
€ HT]]</f>
        <v>0</v>
      </c>
      <c r="J251" s="82"/>
      <c r="K251" s="69">
        <f>$E251*__Anonymous_Sheet_DB__1[[#This Row],[Nombre d''heures prévues
unitaire
h]]</f>
        <v>0</v>
      </c>
    </row>
    <row r="252" spans="1:247" ht="28.35" customHeight="1" x14ac:dyDescent="0.25">
      <c r="A252" s="67" t="s">
        <v>340</v>
      </c>
      <c r="B252" s="68" t="s">
        <v>370</v>
      </c>
      <c r="C252" s="67" t="s">
        <v>158</v>
      </c>
      <c r="D252" s="67" t="s">
        <v>159</v>
      </c>
      <c r="E252" s="67">
        <v>2</v>
      </c>
      <c r="F252" s="82"/>
      <c r="G252" s="67" t="s">
        <v>358</v>
      </c>
      <c r="H252" s="82"/>
      <c r="I252" s="70">
        <f>$E252*__Anonymous_Sheet_DB__1[[#This Row],[PU
€ HT]]</f>
        <v>0</v>
      </c>
      <c r="J252" s="82"/>
      <c r="K252" s="69">
        <f>$E252*__Anonymous_Sheet_DB__1[[#This Row],[Nombre d''heures prévues
unitaire
h]]</f>
        <v>0</v>
      </c>
    </row>
    <row r="253" spans="1:247" ht="28.35" customHeight="1" x14ac:dyDescent="0.25">
      <c r="A253" s="62" t="s">
        <v>32</v>
      </c>
      <c r="B253" s="63" t="s">
        <v>145</v>
      </c>
      <c r="C253" s="62" t="s">
        <v>153</v>
      </c>
      <c r="D253" s="62"/>
      <c r="E253" s="62">
        <v>3</v>
      </c>
      <c r="F253" s="85"/>
      <c r="G253" s="67" t="s">
        <v>358</v>
      </c>
      <c r="H253" s="85"/>
      <c r="I253" s="103">
        <f>$E253*__Anonymous_Sheet_DB__1[[#This Row],[PU
€ HT]]</f>
        <v>0</v>
      </c>
      <c r="J253" s="85"/>
      <c r="K253" s="69">
        <f>$E253*__Anonymous_Sheet_DB__1[[#This Row],[Nombre d''heures prévues
unitaire
h]]</f>
        <v>0</v>
      </c>
    </row>
    <row r="254" spans="1:247" ht="28.35" customHeight="1" x14ac:dyDescent="0.25">
      <c r="A254" s="67" t="s">
        <v>125</v>
      </c>
      <c r="B254" s="68" t="s">
        <v>371</v>
      </c>
      <c r="C254" s="67" t="s">
        <v>299</v>
      </c>
      <c r="D254" s="67" t="s">
        <v>300</v>
      </c>
      <c r="E254" s="67">
        <v>1</v>
      </c>
      <c r="F254" s="72">
        <v>0.09</v>
      </c>
      <c r="G254" s="67" t="s">
        <v>358</v>
      </c>
      <c r="H254" s="72"/>
      <c r="I254" s="70">
        <f>$E254*__Anonymous_Sheet_DB__1[[#This Row],[PU
€ HT]]</f>
        <v>0</v>
      </c>
      <c r="J254" s="72"/>
      <c r="K254" s="69">
        <f>$E254*__Anonymous_Sheet_DB__1[[#This Row],[Nombre d''heures prévues
unitaire
h]]</f>
        <v>0</v>
      </c>
    </row>
    <row r="255" spans="1:247" ht="28.35" customHeight="1" x14ac:dyDescent="0.25">
      <c r="A255" s="67" t="s">
        <v>125</v>
      </c>
      <c r="B255" s="68" t="s">
        <v>372</v>
      </c>
      <c r="C255" s="67" t="s">
        <v>299</v>
      </c>
      <c r="D255" s="67" t="s">
        <v>284</v>
      </c>
      <c r="E255" s="67">
        <v>1</v>
      </c>
      <c r="F255" s="72">
        <v>0.11</v>
      </c>
      <c r="G255" s="67" t="s">
        <v>358</v>
      </c>
      <c r="H255" s="72"/>
      <c r="I255" s="70">
        <f>$E255*__Anonymous_Sheet_DB__1[[#This Row],[PU
€ HT]]</f>
        <v>0</v>
      </c>
      <c r="J255" s="72"/>
      <c r="K255" s="69">
        <f>$E255*__Anonymous_Sheet_DB__1[[#This Row],[Nombre d''heures prévues
unitaire
h]]</f>
        <v>0</v>
      </c>
    </row>
    <row r="256" spans="1:247" ht="28.35" customHeight="1" x14ac:dyDescent="0.25">
      <c r="A256" s="67" t="s">
        <v>176</v>
      </c>
      <c r="B256" s="68" t="s">
        <v>373</v>
      </c>
      <c r="C256" s="67" t="s">
        <v>178</v>
      </c>
      <c r="D256" s="67"/>
      <c r="E256" s="67">
        <v>1</v>
      </c>
      <c r="F256" s="72"/>
      <c r="G256" s="67" t="s">
        <v>358</v>
      </c>
      <c r="H256" s="72"/>
      <c r="I256" s="70">
        <f>$E256*__Anonymous_Sheet_DB__1[[#This Row],[PU
€ HT]]</f>
        <v>0</v>
      </c>
      <c r="J256" s="72"/>
      <c r="K256" s="69">
        <f>$E256*__Anonymous_Sheet_DB__1[[#This Row],[Nombre d''heures prévues
unitaire
h]]</f>
        <v>0</v>
      </c>
    </row>
    <row r="257" spans="1:247" ht="28.35" customHeight="1" x14ac:dyDescent="0.25">
      <c r="A257" s="67" t="s">
        <v>176</v>
      </c>
      <c r="B257" s="68" t="s">
        <v>374</v>
      </c>
      <c r="C257" s="67" t="s">
        <v>178</v>
      </c>
      <c r="D257" s="67"/>
      <c r="E257" s="67">
        <v>1</v>
      </c>
      <c r="F257" s="69"/>
      <c r="G257" s="67" t="s">
        <v>358</v>
      </c>
      <c r="H257" s="69"/>
      <c r="I257" s="70">
        <f>$E257*__Anonymous_Sheet_DB__1[[#This Row],[PU
€ HT]]</f>
        <v>0</v>
      </c>
      <c r="J257" s="69"/>
      <c r="K257" s="69">
        <f>$E257*__Anonymous_Sheet_DB__1[[#This Row],[Nombre d''heures prévues
unitaire
h]]</f>
        <v>0</v>
      </c>
    </row>
    <row r="258" spans="1:247" ht="28.35" customHeight="1" x14ac:dyDescent="0.25">
      <c r="A258" s="110" t="s">
        <v>1015</v>
      </c>
      <c r="B258" s="111"/>
      <c r="C258" s="110"/>
      <c r="D258" s="112"/>
      <c r="E258" s="110"/>
      <c r="F258" s="113"/>
      <c r="G258" s="116" t="str">
        <f>G257</f>
        <v>Gymnase</v>
      </c>
      <c r="H258" s="114"/>
      <c r="I258" s="115">
        <f>SUBTOTAL(109,I244:I257)</f>
        <v>0</v>
      </c>
      <c r="J258" s="114"/>
      <c r="K258" s="115">
        <f>SUBTOTAL(109,K244:K257)</f>
        <v>0</v>
      </c>
    </row>
    <row r="259" spans="1:247" s="61" customFormat="1" ht="20.65" customHeight="1" x14ac:dyDescent="0.25">
      <c r="A259" s="64"/>
      <c r="B259" s="65"/>
      <c r="C259" s="64"/>
      <c r="D259" s="64"/>
      <c r="E259" s="64"/>
      <c r="F259" s="66"/>
      <c r="G259" s="64"/>
      <c r="H259" s="66"/>
      <c r="I259" s="104"/>
      <c r="J259" s="66"/>
      <c r="K259" s="69"/>
      <c r="IM259"/>
    </row>
    <row r="260" spans="1:247" ht="28.5" customHeight="1" x14ac:dyDescent="0.25">
      <c r="A260" s="67" t="s">
        <v>109</v>
      </c>
      <c r="B260" s="68" t="s">
        <v>357</v>
      </c>
      <c r="C260" s="67" t="s">
        <v>119</v>
      </c>
      <c r="D260" s="67"/>
      <c r="E260" s="67">
        <v>2</v>
      </c>
      <c r="F260" s="77"/>
      <c r="G260" s="67" t="s">
        <v>375</v>
      </c>
      <c r="H260" s="77"/>
      <c r="I260" s="70">
        <f>$E260*__Anonymous_Sheet_DB__1[[#This Row],[PU
€ HT]]</f>
        <v>0</v>
      </c>
      <c r="J260" s="77"/>
      <c r="K260" s="69">
        <f>$E260*__Anonymous_Sheet_DB__1[[#This Row],[Nombre d''heures prévues
unitaire
h]]</f>
        <v>0</v>
      </c>
    </row>
    <row r="261" spans="1:247" ht="28.5" customHeight="1" x14ac:dyDescent="0.25">
      <c r="A261" s="67" t="s">
        <v>27</v>
      </c>
      <c r="B261" s="68" t="s">
        <v>359</v>
      </c>
      <c r="C261" s="67" t="s">
        <v>185</v>
      </c>
      <c r="D261" s="67"/>
      <c r="E261" s="67">
        <v>1</v>
      </c>
      <c r="F261" s="77"/>
      <c r="G261" s="67" t="s">
        <v>375</v>
      </c>
      <c r="H261" s="77"/>
      <c r="I261" s="70">
        <f>$E261*__Anonymous_Sheet_DB__1[[#This Row],[PU
€ HT]]</f>
        <v>0</v>
      </c>
      <c r="J261" s="77"/>
      <c r="K261" s="69">
        <f>$E261*__Anonymous_Sheet_DB__1[[#This Row],[Nombre d''heures prévues
unitaire
h]]</f>
        <v>0</v>
      </c>
    </row>
    <row r="262" spans="1:247" ht="28.5" customHeight="1" x14ac:dyDescent="0.25">
      <c r="A262" s="67" t="s">
        <v>360</v>
      </c>
      <c r="B262" s="68" t="s">
        <v>174</v>
      </c>
      <c r="C262" s="67" t="s">
        <v>362</v>
      </c>
      <c r="D262" s="67" t="s">
        <v>363</v>
      </c>
      <c r="E262" s="67">
        <v>1</v>
      </c>
      <c r="F262" s="77" t="s">
        <v>364</v>
      </c>
      <c r="G262" s="67" t="s">
        <v>375</v>
      </c>
      <c r="H262" s="77"/>
      <c r="I262" s="70">
        <f>$E262*__Anonymous_Sheet_DB__1[[#This Row],[PU
€ HT]]</f>
        <v>0</v>
      </c>
      <c r="J262" s="77"/>
      <c r="K262" s="69">
        <f>$E262*__Anonymous_Sheet_DB__1[[#This Row],[Nombre d''heures prévues
unitaire
h]]</f>
        <v>0</v>
      </c>
    </row>
    <row r="263" spans="1:247" ht="28.5" customHeight="1" x14ac:dyDescent="0.25">
      <c r="A263" s="67" t="s">
        <v>365</v>
      </c>
      <c r="B263" s="68" t="s">
        <v>174</v>
      </c>
      <c r="C263" s="67" t="s">
        <v>362</v>
      </c>
      <c r="D263" s="67" t="s">
        <v>366</v>
      </c>
      <c r="E263" s="67">
        <v>1</v>
      </c>
      <c r="F263" s="77" t="s">
        <v>367</v>
      </c>
      <c r="G263" s="67" t="s">
        <v>375</v>
      </c>
      <c r="H263" s="77"/>
      <c r="I263" s="70">
        <f>$E263*__Anonymous_Sheet_DB__1[[#This Row],[PU
€ HT]]</f>
        <v>0</v>
      </c>
      <c r="J263" s="77"/>
      <c r="K263" s="69">
        <f>$E263*__Anonymous_Sheet_DB__1[[#This Row],[Nombre d''heures prévues
unitaire
h]]</f>
        <v>0</v>
      </c>
    </row>
    <row r="264" spans="1:247" ht="28.5" customHeight="1" x14ac:dyDescent="0.25">
      <c r="A264" s="67" t="s">
        <v>36</v>
      </c>
      <c r="B264" s="68" t="s">
        <v>368</v>
      </c>
      <c r="C264" s="67"/>
      <c r="D264" s="67"/>
      <c r="E264" s="67">
        <v>1</v>
      </c>
      <c r="F264" s="77"/>
      <c r="G264" s="67" t="s">
        <v>375</v>
      </c>
      <c r="H264" s="77"/>
      <c r="I264" s="70">
        <f>$E264*__Anonymous_Sheet_DB__1[[#This Row],[PU
€ HT]]</f>
        <v>0</v>
      </c>
      <c r="J264" s="77"/>
      <c r="K264" s="69">
        <f>$E264*__Anonymous_Sheet_DB__1[[#This Row],[Nombre d''heures prévues
unitaire
h]]</f>
        <v>0</v>
      </c>
    </row>
    <row r="265" spans="1:247" ht="28.15" customHeight="1" x14ac:dyDescent="0.25">
      <c r="A265" s="67" t="s">
        <v>125</v>
      </c>
      <c r="B265" s="68" t="s">
        <v>376</v>
      </c>
      <c r="C265" s="67"/>
      <c r="D265" s="67"/>
      <c r="E265" s="67">
        <v>2</v>
      </c>
      <c r="F265" s="77" t="s">
        <v>377</v>
      </c>
      <c r="G265" s="67" t="s">
        <v>375</v>
      </c>
      <c r="H265" s="77"/>
      <c r="I265" s="70">
        <f>$E265*__Anonymous_Sheet_DB__1[[#This Row],[PU
€ HT]]</f>
        <v>0</v>
      </c>
      <c r="J265" s="77"/>
      <c r="K265" s="69">
        <f>$E265*__Anonymous_Sheet_DB__1[[#This Row],[Nombre d''heures prévues
unitaire
h]]</f>
        <v>0</v>
      </c>
    </row>
    <row r="266" spans="1:247" s="84" customFormat="1" ht="29.1" customHeight="1" x14ac:dyDescent="0.25">
      <c r="A266" s="67" t="s">
        <v>340</v>
      </c>
      <c r="B266" s="68" t="s">
        <v>369</v>
      </c>
      <c r="C266" s="67" t="s">
        <v>158</v>
      </c>
      <c r="D266" s="67" t="s">
        <v>378</v>
      </c>
      <c r="E266" s="67">
        <v>2</v>
      </c>
      <c r="F266" s="77" t="s">
        <v>175</v>
      </c>
      <c r="G266" s="67" t="s">
        <v>375</v>
      </c>
      <c r="H266" s="77"/>
      <c r="I266" s="70">
        <f>$E266*__Anonymous_Sheet_DB__1[[#This Row],[PU
€ HT]]</f>
        <v>0</v>
      </c>
      <c r="J266" s="77"/>
      <c r="K266" s="69">
        <f>$E266*__Anonymous_Sheet_DB__1[[#This Row],[Nombre d''heures prévues
unitaire
h]]</f>
        <v>0</v>
      </c>
      <c r="IM266"/>
    </row>
    <row r="267" spans="1:247" ht="28.35" customHeight="1" x14ac:dyDescent="0.25">
      <c r="A267" s="67" t="s">
        <v>340</v>
      </c>
      <c r="B267" s="68" t="s">
        <v>133</v>
      </c>
      <c r="C267" s="67" t="s">
        <v>158</v>
      </c>
      <c r="D267" s="67" t="s">
        <v>379</v>
      </c>
      <c r="E267" s="67">
        <v>2</v>
      </c>
      <c r="F267" s="77">
        <v>8.2000000000000003E-2</v>
      </c>
      <c r="G267" s="67" t="s">
        <v>375</v>
      </c>
      <c r="H267" s="77"/>
      <c r="I267" s="70">
        <f>$E267*__Anonymous_Sheet_DB__1[[#This Row],[PU
€ HT]]</f>
        <v>0</v>
      </c>
      <c r="J267" s="77"/>
      <c r="K267" s="69">
        <f>$E267*__Anonymous_Sheet_DB__1[[#This Row],[Nombre d''heures prévues
unitaire
h]]</f>
        <v>0</v>
      </c>
    </row>
    <row r="268" spans="1:247" ht="28.35" customHeight="1" x14ac:dyDescent="0.25">
      <c r="A268" s="67" t="s">
        <v>340</v>
      </c>
      <c r="B268" s="68" t="s">
        <v>143</v>
      </c>
      <c r="C268" s="67" t="s">
        <v>380</v>
      </c>
      <c r="D268" s="67" t="s">
        <v>159</v>
      </c>
      <c r="E268" s="67">
        <v>2</v>
      </c>
      <c r="F268" s="82">
        <v>1.05</v>
      </c>
      <c r="G268" s="67" t="s">
        <v>375</v>
      </c>
      <c r="H268" s="82"/>
      <c r="I268" s="70">
        <f>$E268*__Anonymous_Sheet_DB__1[[#This Row],[PU
€ HT]]</f>
        <v>0</v>
      </c>
      <c r="J268" s="82"/>
      <c r="K268" s="69">
        <f>$E268*__Anonymous_Sheet_DB__1[[#This Row],[Nombre d''heures prévues
unitaire
h]]</f>
        <v>0</v>
      </c>
    </row>
    <row r="269" spans="1:247" ht="28.35" customHeight="1" x14ac:dyDescent="0.25">
      <c r="A269" s="67" t="s">
        <v>340</v>
      </c>
      <c r="B269" s="68" t="s">
        <v>381</v>
      </c>
      <c r="C269" s="67" t="s">
        <v>382</v>
      </c>
      <c r="D269" s="67" t="s">
        <v>159</v>
      </c>
      <c r="E269" s="67">
        <v>2</v>
      </c>
      <c r="F269" s="82"/>
      <c r="G269" s="67" t="s">
        <v>375</v>
      </c>
      <c r="H269" s="82"/>
      <c r="I269" s="70">
        <f>$E269*__Anonymous_Sheet_DB__1[[#This Row],[PU
€ HT]]</f>
        <v>0</v>
      </c>
      <c r="J269" s="82"/>
      <c r="K269" s="69">
        <f>$E269*__Anonymous_Sheet_DB__1[[#This Row],[Nombre d''heures prévues
unitaire
h]]</f>
        <v>0</v>
      </c>
    </row>
    <row r="270" spans="1:247" ht="28.35" customHeight="1" x14ac:dyDescent="0.25">
      <c r="A270" s="67" t="s">
        <v>29</v>
      </c>
      <c r="B270" s="68" t="s">
        <v>145</v>
      </c>
      <c r="C270" s="67" t="s">
        <v>172</v>
      </c>
      <c r="D270" s="67"/>
      <c r="E270" s="67">
        <v>292</v>
      </c>
      <c r="F270" s="69"/>
      <c r="G270" s="67" t="s">
        <v>375</v>
      </c>
      <c r="H270" s="69"/>
      <c r="I270" s="70">
        <f>$E270*__Anonymous_Sheet_DB__1[[#This Row],[PU
€ HT]]</f>
        <v>0</v>
      </c>
      <c r="J270" s="69"/>
      <c r="K270" s="69">
        <f>$E270*__Anonymous_Sheet_DB__1[[#This Row],[Nombre d''heures prévues
unitaire
h]]</f>
        <v>0</v>
      </c>
    </row>
    <row r="271" spans="1:247" ht="28.35" customHeight="1" x14ac:dyDescent="0.25">
      <c r="A271" s="67" t="s">
        <v>176</v>
      </c>
      <c r="B271" s="68" t="s">
        <v>373</v>
      </c>
      <c r="C271" s="67" t="s">
        <v>178</v>
      </c>
      <c r="D271" s="67"/>
      <c r="E271" s="67">
        <v>1</v>
      </c>
      <c r="F271" s="69"/>
      <c r="G271" s="67" t="s">
        <v>375</v>
      </c>
      <c r="H271" s="69"/>
      <c r="I271" s="70">
        <f>$E271*__Anonymous_Sheet_DB__1[[#This Row],[PU
€ HT]]</f>
        <v>0</v>
      </c>
      <c r="J271" s="69"/>
      <c r="K271" s="69">
        <f>$E271*__Anonymous_Sheet_DB__1[[#This Row],[Nombre d''heures prévues
unitaire
h]]</f>
        <v>0</v>
      </c>
    </row>
    <row r="272" spans="1:247" ht="25.35" customHeight="1" x14ac:dyDescent="0.25">
      <c r="A272" s="67" t="s">
        <v>176</v>
      </c>
      <c r="B272" s="68" t="s">
        <v>374</v>
      </c>
      <c r="C272" s="67" t="s">
        <v>178</v>
      </c>
      <c r="D272" s="67"/>
      <c r="E272" s="67">
        <v>1</v>
      </c>
      <c r="F272" s="69"/>
      <c r="G272" s="67" t="s">
        <v>375</v>
      </c>
      <c r="H272" s="69"/>
      <c r="I272" s="70">
        <f>$E272*__Anonymous_Sheet_DB__1[[#This Row],[PU
€ HT]]</f>
        <v>0</v>
      </c>
      <c r="J272" s="69"/>
      <c r="K272" s="69">
        <f>$E272*__Anonymous_Sheet_DB__1[[#This Row],[Nombre d''heures prévues
unitaire
h]]</f>
        <v>0</v>
      </c>
    </row>
    <row r="273" spans="1:247" ht="28.35" customHeight="1" x14ac:dyDescent="0.25">
      <c r="A273" s="110" t="s">
        <v>1015</v>
      </c>
      <c r="B273" s="111"/>
      <c r="C273" s="110"/>
      <c r="D273" s="112"/>
      <c r="E273" s="110"/>
      <c r="F273" s="113"/>
      <c r="G273" s="116" t="str">
        <f>G272</f>
        <v>Hébergement A</v>
      </c>
      <c r="H273" s="114"/>
      <c r="I273" s="115">
        <f>SUBTOTAL(109,I260:I272)</f>
        <v>0</v>
      </c>
      <c r="J273" s="114"/>
      <c r="K273" s="115">
        <f>SUBTOTAL(109,K260:K272)</f>
        <v>0</v>
      </c>
    </row>
    <row r="274" spans="1:247" s="61" customFormat="1" ht="20.65" customHeight="1" x14ac:dyDescent="0.25">
      <c r="A274" s="64"/>
      <c r="B274" s="65"/>
      <c r="C274" s="64"/>
      <c r="D274" s="64"/>
      <c r="E274" s="64"/>
      <c r="F274" s="66"/>
      <c r="G274" s="64"/>
      <c r="H274" s="66"/>
      <c r="I274" s="104"/>
      <c r="J274" s="66"/>
      <c r="K274" s="69"/>
      <c r="IM274"/>
    </row>
    <row r="275" spans="1:247" ht="28.35" customHeight="1" x14ac:dyDescent="0.25">
      <c r="A275" s="67" t="s">
        <v>52</v>
      </c>
      <c r="B275" s="68" t="s">
        <v>383</v>
      </c>
      <c r="C275" s="67" t="s">
        <v>110</v>
      </c>
      <c r="D275" s="67" t="s">
        <v>384</v>
      </c>
      <c r="E275" s="67">
        <v>1</v>
      </c>
      <c r="F275" s="69"/>
      <c r="G275" s="67" t="s">
        <v>385</v>
      </c>
      <c r="H275" s="69"/>
      <c r="I275" s="70">
        <f>$E275*__Anonymous_Sheet_DB__1[[#This Row],[PU
€ HT]]</f>
        <v>0</v>
      </c>
      <c r="J275" s="69"/>
      <c r="K275" s="69">
        <f>$E275*__Anonymous_Sheet_DB__1[[#This Row],[Nombre d''heures prévues
unitaire
h]]</f>
        <v>0</v>
      </c>
    </row>
    <row r="276" spans="1:247" ht="28.35" customHeight="1" x14ac:dyDescent="0.25">
      <c r="A276" s="67" t="s">
        <v>52</v>
      </c>
      <c r="B276" s="68" t="s">
        <v>386</v>
      </c>
      <c r="C276" s="67" t="s">
        <v>110</v>
      </c>
      <c r="D276" s="67" t="s">
        <v>387</v>
      </c>
      <c r="E276" s="67">
        <v>2</v>
      </c>
      <c r="F276" s="69"/>
      <c r="G276" s="67" t="s">
        <v>385</v>
      </c>
      <c r="H276" s="69"/>
      <c r="I276" s="70">
        <f>$E276*__Anonymous_Sheet_DB__1[[#This Row],[PU
€ HT]]</f>
        <v>0</v>
      </c>
      <c r="J276" s="69"/>
      <c r="K276" s="69">
        <f>$E276*__Anonymous_Sheet_DB__1[[#This Row],[Nombre d''heures prévues
unitaire
h]]</f>
        <v>0</v>
      </c>
    </row>
    <row r="277" spans="1:247" ht="28.35" customHeight="1" x14ac:dyDescent="0.25">
      <c r="A277" s="73" t="s">
        <v>220</v>
      </c>
      <c r="B277" s="71" t="s">
        <v>325</v>
      </c>
      <c r="C277" s="73" t="s">
        <v>388</v>
      </c>
      <c r="D277" s="73" t="s">
        <v>389</v>
      </c>
      <c r="E277" s="73">
        <v>1</v>
      </c>
      <c r="F277" s="78" t="s">
        <v>390</v>
      </c>
      <c r="G277" s="73" t="s">
        <v>385</v>
      </c>
      <c r="H277" s="78"/>
      <c r="I277" s="80">
        <f>$E277*__Anonymous_Sheet_DB__1[[#This Row],[PU
€ HT]]</f>
        <v>0</v>
      </c>
      <c r="J277" s="78"/>
      <c r="K277" s="69">
        <f>$E277*__Anonymous_Sheet_DB__1[[#This Row],[Nombre d''heures prévues
unitaire
h]]</f>
        <v>0</v>
      </c>
    </row>
    <row r="278" spans="1:247" ht="28.35" customHeight="1" x14ac:dyDescent="0.25">
      <c r="A278" s="67" t="s">
        <v>31</v>
      </c>
      <c r="B278" s="68" t="s">
        <v>109</v>
      </c>
      <c r="C278" s="67" t="s">
        <v>391</v>
      </c>
      <c r="D278" s="67">
        <v>2250</v>
      </c>
      <c r="E278" s="67">
        <v>3</v>
      </c>
      <c r="F278" s="72"/>
      <c r="G278" s="67" t="s">
        <v>385</v>
      </c>
      <c r="H278" s="72"/>
      <c r="I278" s="70">
        <f>$E278*__Anonymous_Sheet_DB__1[[#This Row],[PU
€ HT]]</f>
        <v>0</v>
      </c>
      <c r="J278" s="72"/>
      <c r="K278" s="69">
        <f>$E278*__Anonymous_Sheet_DB__1[[#This Row],[Nombre d''heures prévues
unitaire
h]]</f>
        <v>0</v>
      </c>
    </row>
    <row r="279" spans="1:247" ht="28.35" customHeight="1" x14ac:dyDescent="0.25">
      <c r="A279" s="67" t="s">
        <v>76</v>
      </c>
      <c r="B279" s="68" t="s">
        <v>118</v>
      </c>
      <c r="C279" s="67" t="s">
        <v>392</v>
      </c>
      <c r="D279" s="67"/>
      <c r="E279" s="67">
        <v>1</v>
      </c>
      <c r="F279" s="72"/>
      <c r="G279" s="67" t="s">
        <v>385</v>
      </c>
      <c r="H279" s="72"/>
      <c r="I279" s="70">
        <f>$E279*__Anonymous_Sheet_DB__1[[#This Row],[PU
€ HT]]</f>
        <v>0</v>
      </c>
      <c r="J279" s="72"/>
      <c r="K279" s="69">
        <f>$E279*__Anonymous_Sheet_DB__1[[#This Row],[Nombre d''heures prévues
unitaire
h]]</f>
        <v>0</v>
      </c>
    </row>
    <row r="280" spans="1:247" ht="28.35" customHeight="1" x14ac:dyDescent="0.25">
      <c r="A280" s="67" t="s">
        <v>47</v>
      </c>
      <c r="B280" s="68" t="s">
        <v>393</v>
      </c>
      <c r="C280" s="67" t="s">
        <v>394</v>
      </c>
      <c r="D280" s="67"/>
      <c r="E280" s="67">
        <v>1</v>
      </c>
      <c r="F280" s="72"/>
      <c r="G280" s="67" t="s">
        <v>385</v>
      </c>
      <c r="H280" s="72"/>
      <c r="I280" s="70">
        <f>$E280*__Anonymous_Sheet_DB__1[[#This Row],[PU
€ HT]]</f>
        <v>0</v>
      </c>
      <c r="J280" s="72"/>
      <c r="K280" s="69">
        <f>$E280*__Anonymous_Sheet_DB__1[[#This Row],[Nombre d''heures prévues
unitaire
h]]</f>
        <v>0</v>
      </c>
    </row>
    <row r="281" spans="1:247" ht="28.35" customHeight="1" x14ac:dyDescent="0.25">
      <c r="A281" s="67" t="s">
        <v>132</v>
      </c>
      <c r="B281" s="68" t="s">
        <v>143</v>
      </c>
      <c r="C281" s="67" t="s">
        <v>380</v>
      </c>
      <c r="D281" s="67" t="s">
        <v>395</v>
      </c>
      <c r="E281" s="67">
        <v>2</v>
      </c>
      <c r="F281" s="72">
        <v>1.05</v>
      </c>
      <c r="G281" s="67" t="s">
        <v>385</v>
      </c>
      <c r="H281" s="72"/>
      <c r="I281" s="70">
        <f>$E281*__Anonymous_Sheet_DB__1[[#This Row],[PU
€ HT]]</f>
        <v>0</v>
      </c>
      <c r="J281" s="72"/>
      <c r="K281" s="69">
        <f>$E281*__Anonymous_Sheet_DB__1[[#This Row],[Nombre d''heures prévues
unitaire
h]]</f>
        <v>0</v>
      </c>
    </row>
    <row r="282" spans="1:247" ht="28.35" customHeight="1" x14ac:dyDescent="0.25">
      <c r="A282" s="67" t="s">
        <v>132</v>
      </c>
      <c r="B282" s="68" t="s">
        <v>396</v>
      </c>
      <c r="C282" s="67" t="s">
        <v>134</v>
      </c>
      <c r="D282" s="67" t="s">
        <v>304</v>
      </c>
      <c r="E282" s="67">
        <v>1</v>
      </c>
      <c r="F282" s="72">
        <v>0.5</v>
      </c>
      <c r="G282" s="67" t="s">
        <v>385</v>
      </c>
      <c r="H282" s="72"/>
      <c r="I282" s="70">
        <f>$E282*__Anonymous_Sheet_DB__1[[#This Row],[PU
€ HT]]</f>
        <v>0</v>
      </c>
      <c r="J282" s="72"/>
      <c r="K282" s="69">
        <f>$E282*__Anonymous_Sheet_DB__1[[#This Row],[Nombre d''heures prévues
unitaire
h]]</f>
        <v>0</v>
      </c>
    </row>
    <row r="283" spans="1:247" ht="28.35" customHeight="1" x14ac:dyDescent="0.25">
      <c r="A283" s="67" t="s">
        <v>29</v>
      </c>
      <c r="B283" s="68" t="s">
        <v>145</v>
      </c>
      <c r="C283" s="67" t="s">
        <v>172</v>
      </c>
      <c r="D283" s="67"/>
      <c r="E283" s="67">
        <v>292</v>
      </c>
      <c r="F283" s="72"/>
      <c r="G283" s="67" t="s">
        <v>385</v>
      </c>
      <c r="H283" s="72"/>
      <c r="I283" s="70">
        <f>$E283*__Anonymous_Sheet_DB__1[[#This Row],[PU
€ HT]]</f>
        <v>0</v>
      </c>
      <c r="J283" s="72"/>
      <c r="K283" s="69">
        <f>$E283*__Anonymous_Sheet_DB__1[[#This Row],[Nombre d''heures prévues
unitaire
h]]</f>
        <v>0</v>
      </c>
    </row>
    <row r="284" spans="1:247" ht="28.35" customHeight="1" x14ac:dyDescent="0.25">
      <c r="A284" s="67" t="s">
        <v>173</v>
      </c>
      <c r="B284" s="67" t="s">
        <v>174</v>
      </c>
      <c r="C284" s="67"/>
      <c r="D284" s="67"/>
      <c r="E284" s="67">
        <v>1</v>
      </c>
      <c r="F284" s="77"/>
      <c r="G284" s="67" t="s">
        <v>385</v>
      </c>
      <c r="H284" s="77"/>
      <c r="I284" s="70">
        <f>$E284*__Anonymous_Sheet_DB__1[[#This Row],[PU
€ HT]]</f>
        <v>0</v>
      </c>
      <c r="J284" s="77"/>
      <c r="K284" s="69">
        <f>$E284*__Anonymous_Sheet_DB__1[[#This Row],[Nombre d''heures prévues
unitaire
h]]</f>
        <v>0</v>
      </c>
    </row>
    <row r="285" spans="1:247" ht="28.35" customHeight="1" x14ac:dyDescent="0.25">
      <c r="A285" s="110" t="s">
        <v>1015</v>
      </c>
      <c r="B285" s="111"/>
      <c r="C285" s="110"/>
      <c r="D285" s="112"/>
      <c r="E285" s="110"/>
      <c r="F285" s="113"/>
      <c r="G285" s="116" t="str">
        <f>G284</f>
        <v>Hébergement B</v>
      </c>
      <c r="H285" s="114"/>
      <c r="I285" s="115">
        <f>SUBTOTAL(109,I275:I284)</f>
        <v>0</v>
      </c>
      <c r="J285" s="114"/>
      <c r="K285" s="115">
        <f>SUBTOTAL(109,K275:K284)</f>
        <v>0</v>
      </c>
    </row>
    <row r="286" spans="1:247" s="61" customFormat="1" ht="20.65" customHeight="1" x14ac:dyDescent="0.25">
      <c r="A286" s="64"/>
      <c r="B286" s="65"/>
      <c r="C286" s="64"/>
      <c r="D286" s="64"/>
      <c r="E286" s="64"/>
      <c r="F286" s="66"/>
      <c r="G286" s="64"/>
      <c r="H286" s="66"/>
      <c r="I286" s="104"/>
      <c r="J286" s="66"/>
      <c r="K286" s="69"/>
      <c r="IM286"/>
    </row>
    <row r="287" spans="1:247" ht="28.35" customHeight="1" x14ac:dyDescent="0.25">
      <c r="A287" s="67" t="s">
        <v>47</v>
      </c>
      <c r="B287" s="68" t="s">
        <v>393</v>
      </c>
      <c r="C287" s="67" t="s">
        <v>394</v>
      </c>
      <c r="D287" s="67"/>
      <c r="E287" s="67">
        <v>1</v>
      </c>
      <c r="F287" s="72"/>
      <c r="G287" s="67" t="s">
        <v>397</v>
      </c>
      <c r="H287" s="72"/>
      <c r="I287" s="70">
        <f>$E287*__Anonymous_Sheet_DB__1[[#This Row],[PU
€ HT]]</f>
        <v>0</v>
      </c>
      <c r="J287" s="72"/>
      <c r="K287" s="69">
        <f>$E287*__Anonymous_Sheet_DB__1[[#This Row],[Nombre d''heures prévues
unitaire
h]]</f>
        <v>0</v>
      </c>
    </row>
    <row r="288" spans="1:247" ht="28.35" customHeight="1" x14ac:dyDescent="0.25">
      <c r="A288" s="67" t="s">
        <v>132</v>
      </c>
      <c r="B288" s="68" t="s">
        <v>398</v>
      </c>
      <c r="C288" s="67" t="s">
        <v>380</v>
      </c>
      <c r="D288" s="67" t="s">
        <v>395</v>
      </c>
      <c r="E288" s="67">
        <v>2</v>
      </c>
      <c r="F288" s="72">
        <v>1.05</v>
      </c>
      <c r="G288" s="67" t="s">
        <v>397</v>
      </c>
      <c r="H288" s="72"/>
      <c r="I288" s="70">
        <f>$E288*__Anonymous_Sheet_DB__1[[#This Row],[PU
€ HT]]</f>
        <v>0</v>
      </c>
      <c r="J288" s="72"/>
      <c r="K288" s="69">
        <f>$E288*__Anonymous_Sheet_DB__1[[#This Row],[Nombre d''heures prévues
unitaire
h]]</f>
        <v>0</v>
      </c>
    </row>
    <row r="289" spans="1:247" ht="28.35" customHeight="1" x14ac:dyDescent="0.25">
      <c r="A289" s="67" t="s">
        <v>132</v>
      </c>
      <c r="B289" s="68" t="s">
        <v>399</v>
      </c>
      <c r="C289" s="67" t="s">
        <v>134</v>
      </c>
      <c r="D289" s="67" t="s">
        <v>304</v>
      </c>
      <c r="E289" s="67">
        <v>2</v>
      </c>
      <c r="F289" s="72">
        <v>0.5</v>
      </c>
      <c r="G289" s="67" t="s">
        <v>397</v>
      </c>
      <c r="H289" s="72"/>
      <c r="I289" s="70">
        <f>$E289*__Anonymous_Sheet_DB__1[[#This Row],[PU
€ HT]]</f>
        <v>0</v>
      </c>
      <c r="J289" s="72"/>
      <c r="K289" s="69">
        <f>$E289*__Anonymous_Sheet_DB__1[[#This Row],[Nombre d''heures prévues
unitaire
h]]</f>
        <v>0</v>
      </c>
    </row>
    <row r="290" spans="1:247" ht="28.35" customHeight="1" x14ac:dyDescent="0.25">
      <c r="A290" s="67" t="s">
        <v>29</v>
      </c>
      <c r="B290" s="68" t="s">
        <v>145</v>
      </c>
      <c r="C290" s="67" t="s">
        <v>172</v>
      </c>
      <c r="D290" s="67"/>
      <c r="E290" s="67">
        <v>292</v>
      </c>
      <c r="F290" s="72"/>
      <c r="G290" s="67" t="s">
        <v>397</v>
      </c>
      <c r="H290" s="72"/>
      <c r="I290" s="70">
        <f>$E290*__Anonymous_Sheet_DB__1[[#This Row],[PU
€ HT]]</f>
        <v>0</v>
      </c>
      <c r="J290" s="72"/>
      <c r="K290" s="69">
        <f>$E290*__Anonymous_Sheet_DB__1[[#This Row],[Nombre d''heures prévues
unitaire
h]]</f>
        <v>0</v>
      </c>
    </row>
    <row r="291" spans="1:247" ht="28.35" customHeight="1" x14ac:dyDescent="0.25">
      <c r="A291" s="67" t="s">
        <v>173</v>
      </c>
      <c r="B291" s="67" t="s">
        <v>174</v>
      </c>
      <c r="C291" s="67"/>
      <c r="D291" s="67"/>
      <c r="E291" s="67">
        <v>1</v>
      </c>
      <c r="F291" s="77"/>
      <c r="G291" s="67" t="s">
        <v>397</v>
      </c>
      <c r="H291" s="77"/>
      <c r="I291" s="70">
        <f>$E291*__Anonymous_Sheet_DB__1[[#This Row],[PU
€ HT]]</f>
        <v>0</v>
      </c>
      <c r="J291" s="77"/>
      <c r="K291" s="69">
        <f>$E291*__Anonymous_Sheet_DB__1[[#This Row],[Nombre d''heures prévues
unitaire
h]]</f>
        <v>0</v>
      </c>
    </row>
    <row r="292" spans="1:247" ht="28.35" customHeight="1" x14ac:dyDescent="0.25">
      <c r="A292" s="110" t="s">
        <v>1015</v>
      </c>
      <c r="B292" s="111"/>
      <c r="C292" s="110"/>
      <c r="D292" s="112"/>
      <c r="E292" s="110"/>
      <c r="F292" s="113"/>
      <c r="G292" s="116" t="str">
        <f>G291</f>
        <v>Hébergement C</v>
      </c>
      <c r="H292" s="114"/>
      <c r="I292" s="115">
        <f>SUBTOTAL(109,I287:I291)</f>
        <v>0</v>
      </c>
      <c r="J292" s="114"/>
      <c r="K292" s="115">
        <f>SUBTOTAL(109,K287:K291)</f>
        <v>0</v>
      </c>
    </row>
    <row r="293" spans="1:247" s="61" customFormat="1" ht="20.65" customHeight="1" x14ac:dyDescent="0.25">
      <c r="A293" s="64"/>
      <c r="B293" s="65"/>
      <c r="C293" s="64"/>
      <c r="D293" s="64"/>
      <c r="E293" s="64"/>
      <c r="F293" s="66"/>
      <c r="G293" s="64"/>
      <c r="H293" s="66"/>
      <c r="I293" s="104"/>
      <c r="J293" s="66"/>
      <c r="K293" s="69"/>
      <c r="IM293"/>
    </row>
    <row r="294" spans="1:247" ht="28.5" customHeight="1" x14ac:dyDescent="0.25">
      <c r="A294" s="67" t="s">
        <v>109</v>
      </c>
      <c r="B294" s="68" t="s">
        <v>357</v>
      </c>
      <c r="C294" s="67" t="s">
        <v>119</v>
      </c>
      <c r="D294" s="67"/>
      <c r="E294" s="67">
        <v>2</v>
      </c>
      <c r="F294" s="77"/>
      <c r="G294" s="67" t="s">
        <v>400</v>
      </c>
      <c r="H294" s="77"/>
      <c r="I294" s="70">
        <f>$E294*__Anonymous_Sheet_DB__1[[#This Row],[PU
€ HT]]</f>
        <v>0</v>
      </c>
      <c r="J294" s="77"/>
      <c r="K294" s="69">
        <f>$E294*__Anonymous_Sheet_DB__1[[#This Row],[Nombre d''heures prévues
unitaire
h]]</f>
        <v>0</v>
      </c>
    </row>
    <row r="295" spans="1:247" ht="25.35" customHeight="1" x14ac:dyDescent="0.25">
      <c r="A295" s="67" t="s">
        <v>43</v>
      </c>
      <c r="B295" s="68" t="s">
        <v>118</v>
      </c>
      <c r="C295" s="67" t="s">
        <v>151</v>
      </c>
      <c r="D295" s="67"/>
      <c r="E295" s="67">
        <v>1</v>
      </c>
      <c r="F295" s="77"/>
      <c r="G295" s="67" t="s">
        <v>400</v>
      </c>
      <c r="H295" s="77"/>
      <c r="I295" s="70">
        <f>$E295*__Anonymous_Sheet_DB__1[[#This Row],[PU
€ HT]]</f>
        <v>0</v>
      </c>
      <c r="J295" s="77"/>
      <c r="K295" s="69">
        <f>$E295*__Anonymous_Sheet_DB__1[[#This Row],[Nombre d''heures prévues
unitaire
h]]</f>
        <v>0</v>
      </c>
    </row>
    <row r="296" spans="1:247" ht="28.5" customHeight="1" x14ac:dyDescent="0.25">
      <c r="A296" s="67" t="s">
        <v>27</v>
      </c>
      <c r="B296" s="68" t="s">
        <v>359</v>
      </c>
      <c r="C296" s="67" t="s">
        <v>185</v>
      </c>
      <c r="D296" s="67"/>
      <c r="E296" s="67">
        <v>1</v>
      </c>
      <c r="F296" s="77"/>
      <c r="G296" s="67" t="s">
        <v>400</v>
      </c>
      <c r="H296" s="77"/>
      <c r="I296" s="70">
        <f>$E296*__Anonymous_Sheet_DB__1[[#This Row],[PU
€ HT]]</f>
        <v>0</v>
      </c>
      <c r="J296" s="77"/>
      <c r="K296" s="69">
        <f>$E296*__Anonymous_Sheet_DB__1[[#This Row],[Nombre d''heures prévues
unitaire
h]]</f>
        <v>0</v>
      </c>
    </row>
    <row r="297" spans="1:247" ht="28.5" customHeight="1" x14ac:dyDescent="0.25">
      <c r="A297" s="67" t="s">
        <v>360</v>
      </c>
      <c r="B297" s="68" t="s">
        <v>361</v>
      </c>
      <c r="C297" s="67" t="s">
        <v>362</v>
      </c>
      <c r="D297" s="67" t="s">
        <v>363</v>
      </c>
      <c r="E297" s="67">
        <v>1</v>
      </c>
      <c r="F297" s="77" t="s">
        <v>401</v>
      </c>
      <c r="G297" s="67" t="s">
        <v>400</v>
      </c>
      <c r="H297" s="77"/>
      <c r="I297" s="70">
        <f>$E297*__Anonymous_Sheet_DB__1[[#This Row],[PU
€ HT]]</f>
        <v>0</v>
      </c>
      <c r="J297" s="77"/>
      <c r="K297" s="69">
        <f>$E297*__Anonymous_Sheet_DB__1[[#This Row],[Nombre d''heures prévues
unitaire
h]]</f>
        <v>0</v>
      </c>
    </row>
    <row r="298" spans="1:247" ht="28.5" customHeight="1" x14ac:dyDescent="0.25">
      <c r="A298" s="67" t="s">
        <v>365</v>
      </c>
      <c r="B298" s="68" t="s">
        <v>361</v>
      </c>
      <c r="C298" s="67" t="s">
        <v>362</v>
      </c>
      <c r="D298" s="67" t="s">
        <v>366</v>
      </c>
      <c r="E298" s="67">
        <v>1</v>
      </c>
      <c r="F298" s="77" t="s">
        <v>402</v>
      </c>
      <c r="G298" s="67" t="s">
        <v>400</v>
      </c>
      <c r="H298" s="77"/>
      <c r="I298" s="70">
        <f>$E298*__Anonymous_Sheet_DB__1[[#This Row],[PU
€ HT]]</f>
        <v>0</v>
      </c>
      <c r="J298" s="77"/>
      <c r="K298" s="69">
        <f>$E298*__Anonymous_Sheet_DB__1[[#This Row],[Nombre d''heures prévues
unitaire
h]]</f>
        <v>0</v>
      </c>
    </row>
    <row r="299" spans="1:247" ht="28.35" customHeight="1" x14ac:dyDescent="0.25">
      <c r="A299" s="67" t="s">
        <v>36</v>
      </c>
      <c r="B299" s="68" t="s">
        <v>368</v>
      </c>
      <c r="C299" s="67"/>
      <c r="D299" s="67"/>
      <c r="E299" s="67">
        <v>1</v>
      </c>
      <c r="F299" s="77"/>
      <c r="G299" s="67" t="s">
        <v>400</v>
      </c>
      <c r="H299" s="77"/>
      <c r="I299" s="70">
        <f>$E299*__Anonymous_Sheet_DB__1[[#This Row],[PU
€ HT]]</f>
        <v>0</v>
      </c>
      <c r="J299" s="77"/>
      <c r="K299" s="69">
        <f>$E299*__Anonymous_Sheet_DB__1[[#This Row],[Nombre d''heures prévues
unitaire
h]]</f>
        <v>0</v>
      </c>
    </row>
    <row r="300" spans="1:247" s="84" customFormat="1" ht="28.35" customHeight="1" x14ac:dyDescent="0.25">
      <c r="A300" s="67" t="s">
        <v>340</v>
      </c>
      <c r="B300" s="68" t="s">
        <v>369</v>
      </c>
      <c r="C300" s="67" t="s">
        <v>158</v>
      </c>
      <c r="D300" s="67" t="s">
        <v>378</v>
      </c>
      <c r="E300" s="67">
        <v>2</v>
      </c>
      <c r="F300" s="72">
        <v>0.371</v>
      </c>
      <c r="G300" s="67" t="s">
        <v>400</v>
      </c>
      <c r="H300" s="72"/>
      <c r="I300" s="70">
        <f>$E300*__Anonymous_Sheet_DB__1[[#This Row],[PU
€ HT]]</f>
        <v>0</v>
      </c>
      <c r="J300" s="72"/>
      <c r="K300" s="69">
        <f>$E300*__Anonymous_Sheet_DB__1[[#This Row],[Nombre d''heures prévues
unitaire
h]]</f>
        <v>0</v>
      </c>
      <c r="IM300"/>
    </row>
    <row r="301" spans="1:247" ht="28.35" customHeight="1" x14ac:dyDescent="0.25">
      <c r="A301" s="67" t="s">
        <v>340</v>
      </c>
      <c r="B301" s="68" t="s">
        <v>133</v>
      </c>
      <c r="C301" s="67" t="s">
        <v>158</v>
      </c>
      <c r="D301" s="67" t="s">
        <v>379</v>
      </c>
      <c r="E301" s="67">
        <v>2</v>
      </c>
      <c r="F301" s="72">
        <v>0.05</v>
      </c>
      <c r="G301" s="67" t="s">
        <v>400</v>
      </c>
      <c r="H301" s="72"/>
      <c r="I301" s="70">
        <f>$E301*__Anonymous_Sheet_DB__1[[#This Row],[PU
€ HT]]</f>
        <v>0</v>
      </c>
      <c r="J301" s="72"/>
      <c r="K301" s="69">
        <f>$E301*__Anonymous_Sheet_DB__1[[#This Row],[Nombre d''heures prévues
unitaire
h]]</f>
        <v>0</v>
      </c>
    </row>
    <row r="302" spans="1:247" ht="28.35" customHeight="1" x14ac:dyDescent="0.25">
      <c r="A302" s="67" t="s">
        <v>132</v>
      </c>
      <c r="B302" s="68" t="s">
        <v>143</v>
      </c>
      <c r="C302" s="67" t="s">
        <v>380</v>
      </c>
      <c r="D302" s="67" t="s">
        <v>159</v>
      </c>
      <c r="E302" s="67">
        <v>2</v>
      </c>
      <c r="F302" s="72">
        <v>1.05</v>
      </c>
      <c r="G302" s="67" t="s">
        <v>400</v>
      </c>
      <c r="H302" s="72"/>
      <c r="I302" s="70">
        <f>$E302*__Anonymous_Sheet_DB__1[[#This Row],[PU
€ HT]]</f>
        <v>0</v>
      </c>
      <c r="J302" s="72"/>
      <c r="K302" s="69">
        <f>$E302*__Anonymous_Sheet_DB__1[[#This Row],[Nombre d''heures prévues
unitaire
h]]</f>
        <v>0</v>
      </c>
    </row>
    <row r="303" spans="1:247" ht="28.35" customHeight="1" x14ac:dyDescent="0.25">
      <c r="A303" s="67" t="s">
        <v>132</v>
      </c>
      <c r="B303" s="68" t="s">
        <v>396</v>
      </c>
      <c r="C303" s="67" t="s">
        <v>134</v>
      </c>
      <c r="D303" s="67" t="s">
        <v>159</v>
      </c>
      <c r="E303" s="67">
        <v>2</v>
      </c>
      <c r="F303" s="72">
        <v>0.5</v>
      </c>
      <c r="G303" s="67" t="s">
        <v>400</v>
      </c>
      <c r="H303" s="72"/>
      <c r="I303" s="70">
        <f>$E303*__Anonymous_Sheet_DB__1[[#This Row],[PU
€ HT]]</f>
        <v>0</v>
      </c>
      <c r="J303" s="72"/>
      <c r="K303" s="69">
        <f>$E303*__Anonymous_Sheet_DB__1[[#This Row],[Nombre d''heures prévues
unitaire
h]]</f>
        <v>0</v>
      </c>
    </row>
    <row r="304" spans="1:247" ht="28.35" customHeight="1" x14ac:dyDescent="0.25">
      <c r="A304" s="67" t="s">
        <v>125</v>
      </c>
      <c r="B304" s="68" t="s">
        <v>376</v>
      </c>
      <c r="C304" s="67" t="s">
        <v>403</v>
      </c>
      <c r="D304" s="67" t="s">
        <v>404</v>
      </c>
      <c r="E304" s="67">
        <v>2</v>
      </c>
      <c r="F304" s="72">
        <v>0.14199999999999999</v>
      </c>
      <c r="G304" s="67" t="s">
        <v>400</v>
      </c>
      <c r="H304" s="72"/>
      <c r="I304" s="70">
        <f>$E304*__Anonymous_Sheet_DB__1[[#This Row],[PU
€ HT]]</f>
        <v>0</v>
      </c>
      <c r="J304" s="72"/>
      <c r="K304" s="69">
        <f>$E304*__Anonymous_Sheet_DB__1[[#This Row],[Nombre d''heures prévues
unitaire
h]]</f>
        <v>0</v>
      </c>
    </row>
    <row r="305" spans="1:247" ht="28.35" customHeight="1" x14ac:dyDescent="0.25">
      <c r="A305" s="67" t="s">
        <v>125</v>
      </c>
      <c r="B305" s="68" t="s">
        <v>376</v>
      </c>
      <c r="C305" s="67" t="s">
        <v>405</v>
      </c>
      <c r="D305" s="67" t="s">
        <v>406</v>
      </c>
      <c r="E305" s="67">
        <v>2</v>
      </c>
      <c r="F305" s="72">
        <v>0.18</v>
      </c>
      <c r="G305" s="67" t="s">
        <v>400</v>
      </c>
      <c r="H305" s="72"/>
      <c r="I305" s="70">
        <f>$E305*__Anonymous_Sheet_DB__1[[#This Row],[PU
€ HT]]</f>
        <v>0</v>
      </c>
      <c r="J305" s="72"/>
      <c r="K305" s="69">
        <f>$E305*__Anonymous_Sheet_DB__1[[#This Row],[Nombre d''heures prévues
unitaire
h]]</f>
        <v>0</v>
      </c>
    </row>
    <row r="306" spans="1:247" ht="28.35" customHeight="1" x14ac:dyDescent="0.25">
      <c r="A306" s="67" t="s">
        <v>125</v>
      </c>
      <c r="B306" s="68" t="s">
        <v>376</v>
      </c>
      <c r="C306" s="67" t="s">
        <v>407</v>
      </c>
      <c r="D306" s="67" t="s">
        <v>408</v>
      </c>
      <c r="E306" s="67">
        <v>1</v>
      </c>
      <c r="F306" s="72">
        <v>0.18</v>
      </c>
      <c r="G306" s="67" t="s">
        <v>400</v>
      </c>
      <c r="H306" s="72"/>
      <c r="I306" s="70">
        <f>$E306*__Anonymous_Sheet_DB__1[[#This Row],[PU
€ HT]]</f>
        <v>0</v>
      </c>
      <c r="J306" s="72"/>
      <c r="K306" s="69">
        <f>$E306*__Anonymous_Sheet_DB__1[[#This Row],[Nombre d''heures prévues
unitaire
h]]</f>
        <v>0</v>
      </c>
    </row>
    <row r="307" spans="1:247" ht="28.35" customHeight="1" x14ac:dyDescent="0.25">
      <c r="A307" s="67" t="s">
        <v>125</v>
      </c>
      <c r="B307" s="68" t="s">
        <v>409</v>
      </c>
      <c r="C307" s="67" t="s">
        <v>28</v>
      </c>
      <c r="D307" s="67"/>
      <c r="E307" s="67">
        <v>2</v>
      </c>
      <c r="F307" s="77"/>
      <c r="G307" s="67" t="s">
        <v>400</v>
      </c>
      <c r="H307" s="77"/>
      <c r="I307" s="70">
        <f>$E307*__Anonymous_Sheet_DB__1[[#This Row],[PU
€ HT]]</f>
        <v>0</v>
      </c>
      <c r="J307" s="77"/>
      <c r="K307" s="69">
        <f>$E307*__Anonymous_Sheet_DB__1[[#This Row],[Nombre d''heures prévues
unitaire
h]]</f>
        <v>0</v>
      </c>
    </row>
    <row r="308" spans="1:247" ht="28.35" customHeight="1" x14ac:dyDescent="0.25">
      <c r="A308" s="67" t="s">
        <v>29</v>
      </c>
      <c r="B308" s="68" t="s">
        <v>145</v>
      </c>
      <c r="C308" s="67" t="s">
        <v>410</v>
      </c>
      <c r="D308" s="67"/>
      <c r="E308" s="67">
        <v>188</v>
      </c>
      <c r="F308" s="69"/>
      <c r="G308" s="67" t="s">
        <v>400</v>
      </c>
      <c r="H308" s="69"/>
      <c r="I308" s="70">
        <f>$E308*__Anonymous_Sheet_DB__1[[#This Row],[PU
€ HT]]</f>
        <v>0</v>
      </c>
      <c r="J308" s="69"/>
      <c r="K308" s="69">
        <f>$E308*__Anonymous_Sheet_DB__1[[#This Row],[Nombre d''heures prévues
unitaire
h]]</f>
        <v>0</v>
      </c>
    </row>
    <row r="309" spans="1:247" ht="28.35" customHeight="1" x14ac:dyDescent="0.25">
      <c r="A309" s="67" t="s">
        <v>47</v>
      </c>
      <c r="B309" s="68" t="s">
        <v>393</v>
      </c>
      <c r="C309" s="67" t="s">
        <v>411</v>
      </c>
      <c r="D309" s="67"/>
      <c r="E309" s="67">
        <v>1</v>
      </c>
      <c r="F309" s="69"/>
      <c r="G309" s="67" t="s">
        <v>400</v>
      </c>
      <c r="H309" s="69"/>
      <c r="I309" s="70">
        <f>$E309*__Anonymous_Sheet_DB__1[[#This Row],[PU
€ HT]]</f>
        <v>0</v>
      </c>
      <c r="J309" s="69"/>
      <c r="K309" s="69">
        <f>$E309*__Anonymous_Sheet_DB__1[[#This Row],[Nombre d''heures prévues
unitaire
h]]</f>
        <v>0</v>
      </c>
    </row>
    <row r="310" spans="1:247" ht="28.35" customHeight="1" x14ac:dyDescent="0.25">
      <c r="A310" s="67" t="s">
        <v>412</v>
      </c>
      <c r="B310" s="68" t="s">
        <v>413</v>
      </c>
      <c r="C310" s="67" t="s">
        <v>414</v>
      </c>
      <c r="D310" s="67"/>
      <c r="E310" s="67">
        <v>350</v>
      </c>
      <c r="F310" s="69"/>
      <c r="G310" s="67" t="s">
        <v>415</v>
      </c>
      <c r="H310" s="69"/>
      <c r="I310" s="70">
        <f>$E310*__Anonymous_Sheet_DB__1[[#This Row],[PU
€ HT]]</f>
        <v>0</v>
      </c>
      <c r="J310" s="69"/>
      <c r="K310" s="69">
        <f>$E310*__Anonymous_Sheet_DB__1[[#This Row],[Nombre d''heures prévues
unitaire
h]]</f>
        <v>0</v>
      </c>
    </row>
    <row r="311" spans="1:247" ht="28.35" customHeight="1" x14ac:dyDescent="0.25">
      <c r="A311" s="67" t="s">
        <v>416</v>
      </c>
      <c r="B311" s="68" t="s">
        <v>417</v>
      </c>
      <c r="C311" s="67" t="s">
        <v>148</v>
      </c>
      <c r="D311" s="67" t="s">
        <v>418</v>
      </c>
      <c r="E311" s="67">
        <v>1</v>
      </c>
      <c r="F311" s="82"/>
      <c r="G311" s="67" t="s">
        <v>400</v>
      </c>
      <c r="H311" s="82"/>
      <c r="I311" s="70">
        <f>$E311*__Anonymous_Sheet_DB__1[[#This Row],[PU
€ HT]]</f>
        <v>0</v>
      </c>
      <c r="J311" s="82"/>
      <c r="K311" s="69">
        <f>$E311*__Anonymous_Sheet_DB__1[[#This Row],[Nombre d''heures prévues
unitaire
h]]</f>
        <v>0</v>
      </c>
    </row>
    <row r="312" spans="1:247" ht="28.35" customHeight="1" x14ac:dyDescent="0.25">
      <c r="A312" s="67" t="s">
        <v>33</v>
      </c>
      <c r="B312" s="68" t="s">
        <v>417</v>
      </c>
      <c r="C312" s="67" t="s">
        <v>148</v>
      </c>
      <c r="D312" s="67" t="s">
        <v>419</v>
      </c>
      <c r="E312" s="67">
        <v>1</v>
      </c>
      <c r="F312" s="82"/>
      <c r="G312" s="67" t="s">
        <v>400</v>
      </c>
      <c r="H312" s="82"/>
      <c r="I312" s="70">
        <f>$E312*__Anonymous_Sheet_DB__1[[#This Row],[PU
€ HT]]</f>
        <v>0</v>
      </c>
      <c r="J312" s="82"/>
      <c r="K312" s="69">
        <f>$E312*__Anonymous_Sheet_DB__1[[#This Row],[Nombre d''heures prévues
unitaire
h]]</f>
        <v>0</v>
      </c>
    </row>
    <row r="313" spans="1:247" ht="28.35" customHeight="1" x14ac:dyDescent="0.25">
      <c r="A313" s="67" t="s">
        <v>176</v>
      </c>
      <c r="B313" s="68" t="s">
        <v>373</v>
      </c>
      <c r="C313" s="67" t="s">
        <v>178</v>
      </c>
      <c r="D313" s="67"/>
      <c r="E313" s="67">
        <v>2</v>
      </c>
      <c r="F313" s="69"/>
      <c r="G313" s="67" t="s">
        <v>400</v>
      </c>
      <c r="H313" s="69"/>
      <c r="I313" s="70">
        <f>$E313*__Anonymous_Sheet_DB__1[[#This Row],[PU
€ HT]]</f>
        <v>0</v>
      </c>
      <c r="J313" s="69"/>
      <c r="K313" s="69">
        <f>$E313*__Anonymous_Sheet_DB__1[[#This Row],[Nombre d''heures prévues
unitaire
h]]</f>
        <v>0</v>
      </c>
    </row>
    <row r="314" spans="1:247" ht="25.35" customHeight="1" x14ac:dyDescent="0.25">
      <c r="A314" s="67" t="s">
        <v>176</v>
      </c>
      <c r="B314" s="68" t="s">
        <v>374</v>
      </c>
      <c r="C314" s="67" t="s">
        <v>178</v>
      </c>
      <c r="D314" s="67"/>
      <c r="E314" s="67">
        <v>1</v>
      </c>
      <c r="F314" s="69"/>
      <c r="G314" s="67" t="s">
        <v>400</v>
      </c>
      <c r="H314" s="69"/>
      <c r="I314" s="70">
        <f>$E314*__Anonymous_Sheet_DB__1[[#This Row],[PU
€ HT]]</f>
        <v>0</v>
      </c>
      <c r="J314" s="69"/>
      <c r="K314" s="69">
        <f>$E314*__Anonymous_Sheet_DB__1[[#This Row],[Nombre d''heures prévues
unitaire
h]]</f>
        <v>0</v>
      </c>
    </row>
    <row r="315" spans="1:247" ht="28.35" customHeight="1" x14ac:dyDescent="0.25">
      <c r="A315" s="110" t="s">
        <v>1015</v>
      </c>
      <c r="B315" s="111"/>
      <c r="C315" s="110"/>
      <c r="D315" s="112"/>
      <c r="E315" s="110"/>
      <c r="F315" s="113"/>
      <c r="G315" s="116" t="str">
        <f>G314</f>
        <v>Hébergement D</v>
      </c>
      <c r="H315" s="114"/>
      <c r="I315" s="115">
        <f>SUBTOTAL(109,I294:I314)</f>
        <v>0</v>
      </c>
      <c r="J315" s="114"/>
      <c r="K315" s="115">
        <f>SUBTOTAL(109,K294:K314)</f>
        <v>0</v>
      </c>
    </row>
    <row r="316" spans="1:247" s="61" customFormat="1" ht="20.65" customHeight="1" x14ac:dyDescent="0.25">
      <c r="A316" s="64"/>
      <c r="B316" s="65"/>
      <c r="C316" s="64"/>
      <c r="D316" s="64"/>
      <c r="E316" s="64"/>
      <c r="F316" s="66"/>
      <c r="G316" s="64"/>
      <c r="H316" s="66"/>
      <c r="I316" s="104"/>
      <c r="J316" s="66"/>
      <c r="K316" s="69"/>
      <c r="IM316"/>
    </row>
    <row r="317" spans="1:247" ht="37.5" customHeight="1" x14ac:dyDescent="0.25">
      <c r="A317" s="67" t="s">
        <v>52</v>
      </c>
      <c r="B317" s="68" t="s">
        <v>213</v>
      </c>
      <c r="C317" s="67" t="s">
        <v>119</v>
      </c>
      <c r="D317" s="67" t="s">
        <v>214</v>
      </c>
      <c r="E317" s="67">
        <v>2</v>
      </c>
      <c r="F317" s="69"/>
      <c r="G317" s="67" t="s">
        <v>420</v>
      </c>
      <c r="H317" s="69"/>
      <c r="I317" s="70">
        <f>$E317*__Anonymous_Sheet_DB__1[[#This Row],[PU
€ HT]]</f>
        <v>0</v>
      </c>
      <c r="J317" s="69"/>
      <c r="K317" s="69">
        <f>$E317*__Anonymous_Sheet_DB__1[[#This Row],[Nombre d''heures prévues
unitaire
h]]</f>
        <v>0</v>
      </c>
    </row>
    <row r="318" spans="1:247" s="61" customFormat="1" ht="28.35" customHeight="1" x14ac:dyDescent="0.25">
      <c r="A318" s="67" t="s">
        <v>52</v>
      </c>
      <c r="B318" s="68" t="s">
        <v>216</v>
      </c>
      <c r="C318" s="67" t="s">
        <v>119</v>
      </c>
      <c r="D318" s="67" t="s">
        <v>217</v>
      </c>
      <c r="E318" s="67">
        <v>2</v>
      </c>
      <c r="F318" s="69"/>
      <c r="G318" s="67" t="s">
        <v>420</v>
      </c>
      <c r="H318" s="69"/>
      <c r="I318" s="70">
        <f>$E318*__Anonymous_Sheet_DB__1[[#This Row],[PU
€ HT]]</f>
        <v>0</v>
      </c>
      <c r="J318" s="69"/>
      <c r="K318" s="69">
        <f>$E318*__Anonymous_Sheet_DB__1[[#This Row],[Nombre d''heures prévues
unitaire
h]]</f>
        <v>0</v>
      </c>
      <c r="IM318"/>
    </row>
    <row r="319" spans="1:247" s="61" customFormat="1" ht="28.35" customHeight="1" x14ac:dyDescent="0.25">
      <c r="A319" s="67" t="s">
        <v>42</v>
      </c>
      <c r="B319" s="68" t="s">
        <v>218</v>
      </c>
      <c r="C319" s="67" t="s">
        <v>323</v>
      </c>
      <c r="D319" s="67" t="s">
        <v>324</v>
      </c>
      <c r="E319" s="67">
        <v>1</v>
      </c>
      <c r="F319" s="69"/>
      <c r="G319" s="67" t="s">
        <v>420</v>
      </c>
      <c r="H319" s="69"/>
      <c r="I319" s="70">
        <f>$E319*__Anonymous_Sheet_DB__1[[#This Row],[PU
€ HT]]</f>
        <v>0</v>
      </c>
      <c r="J319" s="69"/>
      <c r="K319" s="69">
        <f>$E319*__Anonymous_Sheet_DB__1[[#This Row],[Nombre d''heures prévues
unitaire
h]]</f>
        <v>0</v>
      </c>
      <c r="IM319"/>
    </row>
    <row r="320" spans="1:247" ht="28.35" customHeight="1" x14ac:dyDescent="0.25">
      <c r="A320" s="73" t="s">
        <v>220</v>
      </c>
      <c r="B320" s="71" t="s">
        <v>325</v>
      </c>
      <c r="C320" s="73" t="s">
        <v>326</v>
      </c>
      <c r="D320" s="73" t="s">
        <v>421</v>
      </c>
      <c r="E320" s="73">
        <v>2</v>
      </c>
      <c r="F320" s="78" t="s">
        <v>422</v>
      </c>
      <c r="G320" s="73" t="s">
        <v>420</v>
      </c>
      <c r="H320" s="78"/>
      <c r="I320" s="80">
        <f>$E320*__Anonymous_Sheet_DB__1[[#This Row],[PU
€ HT]]</f>
        <v>0</v>
      </c>
      <c r="J320" s="78"/>
      <c r="K320" s="69">
        <f>$E320*__Anonymous_Sheet_DB__1[[#This Row],[Nombre d''heures prévues
unitaire
h]]</f>
        <v>0</v>
      </c>
    </row>
    <row r="321" spans="1:11" ht="28.35" customHeight="1" x14ac:dyDescent="0.25">
      <c r="A321" s="67" t="s">
        <v>31</v>
      </c>
      <c r="B321" s="68" t="s">
        <v>109</v>
      </c>
      <c r="C321" s="67" t="s">
        <v>119</v>
      </c>
      <c r="D321" s="67"/>
      <c r="E321" s="67">
        <v>1</v>
      </c>
      <c r="F321" s="69"/>
      <c r="G321" s="73" t="s">
        <v>420</v>
      </c>
      <c r="H321" s="69"/>
      <c r="I321" s="70">
        <f>$E321*__Anonymous_Sheet_DB__1[[#This Row],[PU
€ HT]]</f>
        <v>0</v>
      </c>
      <c r="J321" s="69"/>
      <c r="K321" s="69">
        <f>$E321*__Anonymous_Sheet_DB__1[[#This Row],[Nombre d''heures prévues
unitaire
h]]</f>
        <v>0</v>
      </c>
    </row>
    <row r="322" spans="1:11" ht="28.35" customHeight="1" x14ac:dyDescent="0.25">
      <c r="A322" s="67" t="s">
        <v>423</v>
      </c>
      <c r="B322" s="68" t="s">
        <v>424</v>
      </c>
      <c r="C322" s="67" t="s">
        <v>119</v>
      </c>
      <c r="D322" s="67"/>
      <c r="E322" s="67">
        <v>2</v>
      </c>
      <c r="F322" s="69"/>
      <c r="G322" s="73" t="s">
        <v>420</v>
      </c>
      <c r="H322" s="69"/>
      <c r="I322" s="70">
        <f>$E322*__Anonymous_Sheet_DB__1[[#This Row],[PU
€ HT]]</f>
        <v>0</v>
      </c>
      <c r="J322" s="69"/>
      <c r="K322" s="69">
        <f>$E322*__Anonymous_Sheet_DB__1[[#This Row],[Nombre d''heures prévues
unitaire
h]]</f>
        <v>0</v>
      </c>
    </row>
    <row r="323" spans="1:11" ht="28.35" customHeight="1" x14ac:dyDescent="0.25">
      <c r="A323" s="67" t="s">
        <v>43</v>
      </c>
      <c r="B323" s="68" t="s">
        <v>118</v>
      </c>
      <c r="C323" s="67" t="s">
        <v>151</v>
      </c>
      <c r="D323" s="67"/>
      <c r="E323" s="67">
        <v>1</v>
      </c>
      <c r="F323" s="77"/>
      <c r="G323" s="67" t="s">
        <v>420</v>
      </c>
      <c r="H323" s="77"/>
      <c r="I323" s="70">
        <f>$E323*__Anonymous_Sheet_DB__1[[#This Row],[PU
€ HT]]</f>
        <v>0</v>
      </c>
      <c r="J323" s="77"/>
      <c r="K323" s="69">
        <f>$E323*__Anonymous_Sheet_DB__1[[#This Row],[Nombre d''heures prévues
unitaire
h]]</f>
        <v>0</v>
      </c>
    </row>
    <row r="324" spans="1:11" ht="28.35" customHeight="1" x14ac:dyDescent="0.25">
      <c r="A324" s="67" t="s">
        <v>113</v>
      </c>
      <c r="B324" s="68" t="s">
        <v>181</v>
      </c>
      <c r="C324" s="67" t="s">
        <v>115</v>
      </c>
      <c r="D324" s="67" t="s">
        <v>425</v>
      </c>
      <c r="E324" s="67">
        <v>1</v>
      </c>
      <c r="F324" s="67" t="s">
        <v>426</v>
      </c>
      <c r="G324" s="67" t="s">
        <v>420</v>
      </c>
      <c r="H324" s="67"/>
      <c r="I324" s="70">
        <f>$E324*__Anonymous_Sheet_DB__1[[#This Row],[PU
€ HT]]</f>
        <v>0</v>
      </c>
      <c r="J324" s="67"/>
      <c r="K324" s="69">
        <f>$E324*__Anonymous_Sheet_DB__1[[#This Row],[Nombre d''heures prévues
unitaire
h]]</f>
        <v>0</v>
      </c>
    </row>
    <row r="325" spans="1:11" ht="28.35" customHeight="1" x14ac:dyDescent="0.25">
      <c r="A325" s="67" t="s">
        <v>427</v>
      </c>
      <c r="B325" s="68"/>
      <c r="C325" s="67" t="s">
        <v>115</v>
      </c>
      <c r="D325" s="67" t="s">
        <v>428</v>
      </c>
      <c r="E325" s="67">
        <v>1</v>
      </c>
      <c r="F325" s="67" t="s">
        <v>429</v>
      </c>
      <c r="G325" s="67" t="s">
        <v>420</v>
      </c>
      <c r="H325" s="67"/>
      <c r="I325" s="70">
        <f>$E325*__Anonymous_Sheet_DB__1[[#This Row],[PU
€ HT]]</f>
        <v>0</v>
      </c>
      <c r="J325" s="67"/>
      <c r="K325" s="69">
        <f>$E325*__Anonymous_Sheet_DB__1[[#This Row],[Nombre d''heures prévues
unitaire
h]]</f>
        <v>0</v>
      </c>
    </row>
    <row r="326" spans="1:11" ht="28.35" customHeight="1" x14ac:dyDescent="0.25">
      <c r="A326" s="67" t="s">
        <v>113</v>
      </c>
      <c r="B326" s="68" t="s">
        <v>430</v>
      </c>
      <c r="C326" s="67" t="s">
        <v>115</v>
      </c>
      <c r="D326" s="67" t="s">
        <v>431</v>
      </c>
      <c r="E326" s="67">
        <v>1</v>
      </c>
      <c r="F326" s="67" t="s">
        <v>432</v>
      </c>
      <c r="G326" s="67" t="s">
        <v>420</v>
      </c>
      <c r="H326" s="67"/>
      <c r="I326" s="70">
        <f>$E326*__Anonymous_Sheet_DB__1[[#This Row],[PU
€ HT]]</f>
        <v>0</v>
      </c>
      <c r="J326" s="67"/>
      <c r="K326" s="69">
        <f>$E326*__Anonymous_Sheet_DB__1[[#This Row],[Nombre d''heures prévues
unitaire
h]]</f>
        <v>0</v>
      </c>
    </row>
    <row r="327" spans="1:11" ht="28.35" customHeight="1" x14ac:dyDescent="0.25">
      <c r="A327" s="67" t="s">
        <v>76</v>
      </c>
      <c r="B327" s="68" t="s">
        <v>118</v>
      </c>
      <c r="C327" s="67" t="s">
        <v>119</v>
      </c>
      <c r="D327" s="67" t="s">
        <v>184</v>
      </c>
      <c r="E327" s="67">
        <v>1</v>
      </c>
      <c r="F327" s="77"/>
      <c r="G327" s="67" t="s">
        <v>420</v>
      </c>
      <c r="H327" s="77"/>
      <c r="I327" s="70">
        <f>$E327*__Anonymous_Sheet_DB__1[[#This Row],[PU
€ HT]]</f>
        <v>0</v>
      </c>
      <c r="J327" s="77"/>
      <c r="K327" s="69">
        <f>$E327*__Anonymous_Sheet_DB__1[[#This Row],[Nombre d''heures prévues
unitaire
h]]</f>
        <v>0</v>
      </c>
    </row>
    <row r="328" spans="1:11" ht="28.35" customHeight="1" x14ac:dyDescent="0.25">
      <c r="A328" s="67" t="s">
        <v>27</v>
      </c>
      <c r="B328" s="71" t="s">
        <v>121</v>
      </c>
      <c r="C328" s="67" t="s">
        <v>185</v>
      </c>
      <c r="D328" s="67"/>
      <c r="E328" s="67">
        <v>1</v>
      </c>
      <c r="F328" s="77"/>
      <c r="G328" s="67" t="s">
        <v>420</v>
      </c>
      <c r="H328" s="77"/>
      <c r="I328" s="70">
        <f>$E328*__Anonymous_Sheet_DB__1[[#This Row],[PU
€ HT]]</f>
        <v>0</v>
      </c>
      <c r="J328" s="77"/>
      <c r="K328" s="69">
        <f>$E328*__Anonymous_Sheet_DB__1[[#This Row],[Nombre d''heures prévues
unitaire
h]]</f>
        <v>0</v>
      </c>
    </row>
    <row r="329" spans="1:11" ht="28.35" customHeight="1" x14ac:dyDescent="0.25">
      <c r="A329" s="67" t="s">
        <v>27</v>
      </c>
      <c r="B329" s="71" t="s">
        <v>121</v>
      </c>
      <c r="C329" s="67"/>
      <c r="D329" s="67"/>
      <c r="E329" s="67">
        <v>1</v>
      </c>
      <c r="F329" s="77"/>
      <c r="G329" s="67" t="s">
        <v>420</v>
      </c>
      <c r="H329" s="77"/>
      <c r="I329" s="70">
        <f>$E329*__Anonymous_Sheet_DB__1[[#This Row],[PU
€ HT]]</f>
        <v>0</v>
      </c>
      <c r="J329" s="77"/>
      <c r="K329" s="69">
        <f>$E329*__Anonymous_Sheet_DB__1[[#This Row],[Nombre d''heures prévues
unitaire
h]]</f>
        <v>0</v>
      </c>
    </row>
    <row r="330" spans="1:11" ht="39.950000000000003" customHeight="1" x14ac:dyDescent="0.25">
      <c r="A330" s="67" t="s">
        <v>433</v>
      </c>
      <c r="B330" s="68" t="s">
        <v>330</v>
      </c>
      <c r="C330" s="67" t="s">
        <v>185</v>
      </c>
      <c r="D330" s="67"/>
      <c r="E330" s="67">
        <v>6</v>
      </c>
      <c r="F330" s="77"/>
      <c r="G330" s="67" t="s">
        <v>420</v>
      </c>
      <c r="H330" s="77"/>
      <c r="I330" s="70">
        <f>$E330*__Anonymous_Sheet_DB__1[[#This Row],[PU
€ HT]]</f>
        <v>0</v>
      </c>
      <c r="J330" s="77"/>
      <c r="K330" s="69">
        <f>$E330*__Anonymous_Sheet_DB__1[[#This Row],[Nombre d''heures prévues
unitaire
h]]</f>
        <v>0</v>
      </c>
    </row>
    <row r="331" spans="1:11" ht="28.35" customHeight="1" x14ac:dyDescent="0.25">
      <c r="A331" s="67" t="s">
        <v>48</v>
      </c>
      <c r="B331" s="68" t="s">
        <v>434</v>
      </c>
      <c r="C331" s="67" t="s">
        <v>185</v>
      </c>
      <c r="D331" s="67"/>
      <c r="E331" s="67">
        <v>1</v>
      </c>
      <c r="F331" s="69"/>
      <c r="G331" s="67" t="s">
        <v>420</v>
      </c>
      <c r="H331" s="69"/>
      <c r="I331" s="70">
        <f>$E331*__Anonymous_Sheet_DB__1[[#This Row],[PU
€ HT]]</f>
        <v>0</v>
      </c>
      <c r="J331" s="69"/>
      <c r="K331" s="69">
        <f>$E331*__Anonymous_Sheet_DB__1[[#This Row],[Nombre d''heures prévues
unitaire
h]]</f>
        <v>0</v>
      </c>
    </row>
    <row r="332" spans="1:11" ht="28.35" customHeight="1" x14ac:dyDescent="0.25">
      <c r="A332" s="67" t="s">
        <v>49</v>
      </c>
      <c r="B332" s="68" t="s">
        <v>435</v>
      </c>
      <c r="C332" s="67"/>
      <c r="D332" s="67"/>
      <c r="E332" s="67">
        <v>1</v>
      </c>
      <c r="F332" s="77"/>
      <c r="G332" s="67" t="s">
        <v>420</v>
      </c>
      <c r="H332" s="77"/>
      <c r="I332" s="70">
        <f>$E332*__Anonymous_Sheet_DB__1[[#This Row],[PU
€ HT]]</f>
        <v>0</v>
      </c>
      <c r="J332" s="77"/>
      <c r="K332" s="69">
        <f>$E332*__Anonymous_Sheet_DB__1[[#This Row],[Nombre d''heures prévues
unitaire
h]]</f>
        <v>0</v>
      </c>
    </row>
    <row r="333" spans="1:11" ht="28.35" customHeight="1" x14ac:dyDescent="0.25">
      <c r="A333" s="67" t="s">
        <v>28</v>
      </c>
      <c r="B333" s="68" t="s">
        <v>331</v>
      </c>
      <c r="C333" s="67" t="s">
        <v>279</v>
      </c>
      <c r="D333" s="67" t="s">
        <v>436</v>
      </c>
      <c r="E333" s="67">
        <v>1</v>
      </c>
      <c r="F333" s="69">
        <v>30</v>
      </c>
      <c r="G333" s="67" t="s">
        <v>420</v>
      </c>
      <c r="H333" s="69"/>
      <c r="I333" s="70">
        <f>$E333*__Anonymous_Sheet_DB__1[[#This Row],[PU
€ HT]]</f>
        <v>0</v>
      </c>
      <c r="J333" s="69"/>
      <c r="K333" s="69">
        <f>$E333*__Anonymous_Sheet_DB__1[[#This Row],[Nombre d''heures prévues
unitaire
h]]</f>
        <v>0</v>
      </c>
    </row>
    <row r="334" spans="1:11" ht="28.35" customHeight="1" x14ac:dyDescent="0.25">
      <c r="A334" s="67" t="s">
        <v>28</v>
      </c>
      <c r="B334" s="68" t="s">
        <v>437</v>
      </c>
      <c r="C334" s="67" t="s">
        <v>279</v>
      </c>
      <c r="D334" s="67" t="s">
        <v>438</v>
      </c>
      <c r="E334" s="67">
        <v>1</v>
      </c>
      <c r="F334" s="69">
        <v>15</v>
      </c>
      <c r="G334" s="67" t="s">
        <v>420</v>
      </c>
      <c r="H334" s="69"/>
      <c r="I334" s="70">
        <f>$E334*__Anonymous_Sheet_DB__1[[#This Row],[PU
€ HT]]</f>
        <v>0</v>
      </c>
      <c r="J334" s="69"/>
      <c r="K334" s="69">
        <f>$E334*__Anonymous_Sheet_DB__1[[#This Row],[Nombre d''heures prévues
unitaire
h]]</f>
        <v>0</v>
      </c>
    </row>
    <row r="335" spans="1:11" ht="28.35" customHeight="1" x14ac:dyDescent="0.25">
      <c r="A335" s="67" t="s">
        <v>28</v>
      </c>
      <c r="B335" s="68" t="s">
        <v>439</v>
      </c>
      <c r="C335" s="67" t="s">
        <v>279</v>
      </c>
      <c r="D335" s="67" t="s">
        <v>440</v>
      </c>
      <c r="E335" s="67">
        <v>1</v>
      </c>
      <c r="F335" s="69" t="s">
        <v>441</v>
      </c>
      <c r="G335" s="67" t="s">
        <v>420</v>
      </c>
      <c r="H335" s="69"/>
      <c r="I335" s="70">
        <f>$E335*__Anonymous_Sheet_DB__1[[#This Row],[PU
€ HT]]</f>
        <v>0</v>
      </c>
      <c r="J335" s="69"/>
      <c r="K335" s="69">
        <f>$E335*__Anonymous_Sheet_DB__1[[#This Row],[Nombre d''heures prévues
unitaire
h]]</f>
        <v>0</v>
      </c>
    </row>
    <row r="336" spans="1:11" ht="28.35" customHeight="1" x14ac:dyDescent="0.25">
      <c r="A336" s="67" t="s">
        <v>28</v>
      </c>
      <c r="B336" s="68" t="s">
        <v>442</v>
      </c>
      <c r="C336" s="67" t="s">
        <v>279</v>
      </c>
      <c r="D336" s="67" t="s">
        <v>443</v>
      </c>
      <c r="E336" s="67">
        <v>1</v>
      </c>
      <c r="F336" s="69" t="s">
        <v>441</v>
      </c>
      <c r="G336" s="67" t="s">
        <v>420</v>
      </c>
      <c r="H336" s="69"/>
      <c r="I336" s="70">
        <f>$E336*__Anonymous_Sheet_DB__1[[#This Row],[PU
€ HT]]</f>
        <v>0</v>
      </c>
      <c r="J336" s="69"/>
      <c r="K336" s="69">
        <f>$E336*__Anonymous_Sheet_DB__1[[#This Row],[Nombre d''heures prévues
unitaire
h]]</f>
        <v>0</v>
      </c>
    </row>
    <row r="337" spans="1:11" ht="28.35" customHeight="1" x14ac:dyDescent="0.25">
      <c r="A337" s="67" t="s">
        <v>28</v>
      </c>
      <c r="B337" s="68" t="s">
        <v>444</v>
      </c>
      <c r="C337" s="67" t="s">
        <v>153</v>
      </c>
      <c r="D337" s="67" t="s">
        <v>445</v>
      </c>
      <c r="E337" s="67">
        <v>1</v>
      </c>
      <c r="F337" s="69" t="s">
        <v>446</v>
      </c>
      <c r="G337" s="67" t="s">
        <v>420</v>
      </c>
      <c r="H337" s="69"/>
      <c r="I337" s="70">
        <f>$E337*__Anonymous_Sheet_DB__1[[#This Row],[PU
€ HT]]</f>
        <v>0</v>
      </c>
      <c r="J337" s="69"/>
      <c r="K337" s="69">
        <f>$E337*__Anonymous_Sheet_DB__1[[#This Row],[Nombre d''heures prévues
unitaire
h]]</f>
        <v>0</v>
      </c>
    </row>
    <row r="338" spans="1:11" ht="28.35" customHeight="1" x14ac:dyDescent="0.25">
      <c r="A338" s="67" t="s">
        <v>28</v>
      </c>
      <c r="B338" s="68" t="s">
        <v>444</v>
      </c>
      <c r="C338" s="67" t="s">
        <v>153</v>
      </c>
      <c r="D338" s="67" t="s">
        <v>447</v>
      </c>
      <c r="E338" s="67">
        <v>1</v>
      </c>
      <c r="F338" s="69" t="s">
        <v>448</v>
      </c>
      <c r="G338" s="67" t="s">
        <v>420</v>
      </c>
      <c r="H338" s="69"/>
      <c r="I338" s="70">
        <f>$E338*__Anonymous_Sheet_DB__1[[#This Row],[PU
€ HT]]</f>
        <v>0</v>
      </c>
      <c r="J338" s="69"/>
      <c r="K338" s="69">
        <f>$E338*__Anonymous_Sheet_DB__1[[#This Row],[Nombre d''heures prévues
unitaire
h]]</f>
        <v>0</v>
      </c>
    </row>
    <row r="339" spans="1:11" ht="28.35" customHeight="1" x14ac:dyDescent="0.25">
      <c r="A339" s="67" t="s">
        <v>50</v>
      </c>
      <c r="B339" s="68" t="s">
        <v>444</v>
      </c>
      <c r="C339" s="67" t="s">
        <v>281</v>
      </c>
      <c r="D339" s="67" t="s">
        <v>449</v>
      </c>
      <c r="E339" s="67">
        <v>1</v>
      </c>
      <c r="F339" s="69"/>
      <c r="G339" s="67" t="s">
        <v>420</v>
      </c>
      <c r="H339" s="69"/>
      <c r="I339" s="70">
        <f>$E339*__Anonymous_Sheet_DB__1[[#This Row],[PU
€ HT]]</f>
        <v>0</v>
      </c>
      <c r="J339" s="69"/>
      <c r="K339" s="69">
        <f>$E339*__Anonymous_Sheet_DB__1[[#This Row],[Nombre d''heures prévues
unitaire
h]]</f>
        <v>0</v>
      </c>
    </row>
    <row r="340" spans="1:11" ht="28.35" customHeight="1" x14ac:dyDescent="0.25">
      <c r="A340" s="67" t="s">
        <v>125</v>
      </c>
      <c r="B340" s="68" t="s">
        <v>450</v>
      </c>
      <c r="C340" s="67" t="s">
        <v>451</v>
      </c>
      <c r="D340" s="67" t="s">
        <v>452</v>
      </c>
      <c r="E340" s="67">
        <v>1</v>
      </c>
      <c r="F340" s="72">
        <v>0.1</v>
      </c>
      <c r="G340" s="67" t="s">
        <v>420</v>
      </c>
      <c r="H340" s="72"/>
      <c r="I340" s="70">
        <f>$E340*__Anonymous_Sheet_DB__1[[#This Row],[PU
€ HT]]</f>
        <v>0</v>
      </c>
      <c r="J340" s="72"/>
      <c r="K340" s="69">
        <f>$E340*__Anonymous_Sheet_DB__1[[#This Row],[Nombre d''heures prévues
unitaire
h]]</f>
        <v>0</v>
      </c>
    </row>
    <row r="341" spans="1:11" ht="28.35" customHeight="1" x14ac:dyDescent="0.25">
      <c r="A341" s="67" t="s">
        <v>125</v>
      </c>
      <c r="B341" s="68" t="s">
        <v>453</v>
      </c>
      <c r="C341" s="67" t="s">
        <v>28</v>
      </c>
      <c r="D341" s="67" t="s">
        <v>454</v>
      </c>
      <c r="E341" s="67">
        <v>1</v>
      </c>
      <c r="F341" s="72">
        <v>5.5</v>
      </c>
      <c r="G341" s="67" t="s">
        <v>420</v>
      </c>
      <c r="H341" s="72"/>
      <c r="I341" s="70">
        <f>$E341*__Anonymous_Sheet_DB__1[[#This Row],[PU
€ HT]]</f>
        <v>0</v>
      </c>
      <c r="J341" s="72"/>
      <c r="K341" s="69">
        <f>$E341*__Anonymous_Sheet_DB__1[[#This Row],[Nombre d''heures prévues
unitaire
h]]</f>
        <v>0</v>
      </c>
    </row>
    <row r="342" spans="1:11" ht="28.35" customHeight="1" x14ac:dyDescent="0.25">
      <c r="A342" s="67" t="s">
        <v>125</v>
      </c>
      <c r="B342" s="68" t="s">
        <v>455</v>
      </c>
      <c r="C342" s="67" t="s">
        <v>299</v>
      </c>
      <c r="D342" s="67" t="s">
        <v>438</v>
      </c>
      <c r="E342" s="67">
        <v>1</v>
      </c>
      <c r="F342" s="72">
        <v>4.4000000000000004</v>
      </c>
      <c r="G342" s="67" t="s">
        <v>420</v>
      </c>
      <c r="H342" s="72"/>
      <c r="I342" s="70">
        <f>$E342*__Anonymous_Sheet_DB__1[[#This Row],[PU
€ HT]]</f>
        <v>0</v>
      </c>
      <c r="J342" s="72"/>
      <c r="K342" s="69">
        <f>$E342*__Anonymous_Sheet_DB__1[[#This Row],[Nombre d''heures prévues
unitaire
h]]</f>
        <v>0</v>
      </c>
    </row>
    <row r="343" spans="1:11" ht="28.35" customHeight="1" x14ac:dyDescent="0.25">
      <c r="A343" s="67" t="s">
        <v>125</v>
      </c>
      <c r="B343" s="68" t="s">
        <v>456</v>
      </c>
      <c r="C343" s="67" t="s">
        <v>299</v>
      </c>
      <c r="D343" s="67" t="s">
        <v>284</v>
      </c>
      <c r="E343" s="67">
        <v>1</v>
      </c>
      <c r="F343" s="72">
        <v>0.11</v>
      </c>
      <c r="G343" s="67" t="s">
        <v>420</v>
      </c>
      <c r="H343" s="72"/>
      <c r="I343" s="70">
        <f>$E343*__Anonymous_Sheet_DB__1[[#This Row],[PU
€ HT]]</f>
        <v>0</v>
      </c>
      <c r="J343" s="72"/>
      <c r="K343" s="69">
        <f>$E343*__Anonymous_Sheet_DB__1[[#This Row],[Nombre d''heures prévues
unitaire
h]]</f>
        <v>0</v>
      </c>
    </row>
    <row r="344" spans="1:11" ht="28.35" customHeight="1" x14ac:dyDescent="0.25">
      <c r="A344" s="67" t="s">
        <v>125</v>
      </c>
      <c r="B344" s="68" t="s">
        <v>457</v>
      </c>
      <c r="C344" s="67" t="s">
        <v>458</v>
      </c>
      <c r="D344" s="67">
        <v>20</v>
      </c>
      <c r="E344" s="67">
        <v>2</v>
      </c>
      <c r="F344" s="72">
        <v>0.09</v>
      </c>
      <c r="G344" s="67" t="s">
        <v>420</v>
      </c>
      <c r="H344" s="72"/>
      <c r="I344" s="70">
        <f>$E344*__Anonymous_Sheet_DB__1[[#This Row],[PU
€ HT]]</f>
        <v>0</v>
      </c>
      <c r="J344" s="72"/>
      <c r="K344" s="69">
        <f>$E344*__Anonymous_Sheet_DB__1[[#This Row],[Nombre d''heures prévues
unitaire
h]]</f>
        <v>0</v>
      </c>
    </row>
    <row r="345" spans="1:11" ht="28.35" customHeight="1" x14ac:dyDescent="0.25">
      <c r="A345" s="67" t="s">
        <v>125</v>
      </c>
      <c r="B345" s="68" t="s">
        <v>109</v>
      </c>
      <c r="C345" s="67" t="s">
        <v>459</v>
      </c>
      <c r="D345" s="67"/>
      <c r="E345" s="67">
        <v>1</v>
      </c>
      <c r="F345" s="72">
        <v>0.75</v>
      </c>
      <c r="G345" s="67" t="s">
        <v>420</v>
      </c>
      <c r="H345" s="72"/>
      <c r="I345" s="70">
        <f>$E345*__Anonymous_Sheet_DB__1[[#This Row],[PU
€ HT]]</f>
        <v>0</v>
      </c>
      <c r="J345" s="72"/>
      <c r="K345" s="69">
        <f>$E345*__Anonymous_Sheet_DB__1[[#This Row],[Nombre d''heures prévues
unitaire
h]]</f>
        <v>0</v>
      </c>
    </row>
    <row r="346" spans="1:11" ht="28.35" customHeight="1" x14ac:dyDescent="0.25">
      <c r="A346" s="67" t="s">
        <v>125</v>
      </c>
      <c r="B346" s="68" t="s">
        <v>460</v>
      </c>
      <c r="C346" s="67" t="s">
        <v>28</v>
      </c>
      <c r="D346" s="67"/>
      <c r="E346" s="67">
        <v>1</v>
      </c>
      <c r="F346" s="72">
        <v>0.75</v>
      </c>
      <c r="G346" s="67" t="s">
        <v>420</v>
      </c>
      <c r="H346" s="72"/>
      <c r="I346" s="70">
        <f>$E346*__Anonymous_Sheet_DB__1[[#This Row],[PU
€ HT]]</f>
        <v>0</v>
      </c>
      <c r="J346" s="72"/>
      <c r="K346" s="69">
        <f>$E346*__Anonymous_Sheet_DB__1[[#This Row],[Nombre d''heures prévues
unitaire
h]]</f>
        <v>0</v>
      </c>
    </row>
    <row r="347" spans="1:11" ht="28.35" customHeight="1" x14ac:dyDescent="0.25">
      <c r="A347" s="67" t="s">
        <v>125</v>
      </c>
      <c r="B347" s="68" t="s">
        <v>461</v>
      </c>
      <c r="C347" s="67" t="s">
        <v>462</v>
      </c>
      <c r="D347" s="67"/>
      <c r="E347" s="67">
        <v>1</v>
      </c>
      <c r="F347" s="72">
        <v>0.5</v>
      </c>
      <c r="G347" s="67" t="s">
        <v>420</v>
      </c>
      <c r="H347" s="72"/>
      <c r="I347" s="70">
        <f>$E347*__Anonymous_Sheet_DB__1[[#This Row],[PU
€ HT]]</f>
        <v>0</v>
      </c>
      <c r="J347" s="72"/>
      <c r="K347" s="69">
        <f>$E347*__Anonymous_Sheet_DB__1[[#This Row],[Nombre d''heures prévues
unitaire
h]]</f>
        <v>0</v>
      </c>
    </row>
    <row r="348" spans="1:11" ht="28.35" customHeight="1" x14ac:dyDescent="0.25">
      <c r="A348" s="67" t="s">
        <v>125</v>
      </c>
      <c r="B348" s="68" t="s">
        <v>463</v>
      </c>
      <c r="C348" s="67" t="s">
        <v>464</v>
      </c>
      <c r="D348" s="67" t="s">
        <v>465</v>
      </c>
      <c r="E348" s="67">
        <v>1</v>
      </c>
      <c r="F348" s="72">
        <v>1.5</v>
      </c>
      <c r="G348" s="67" t="s">
        <v>420</v>
      </c>
      <c r="H348" s="72"/>
      <c r="I348" s="70">
        <f>$E348*__Anonymous_Sheet_DB__1[[#This Row],[PU
€ HT]]</f>
        <v>0</v>
      </c>
      <c r="J348" s="72"/>
      <c r="K348" s="69">
        <f>$E348*__Anonymous_Sheet_DB__1[[#This Row],[Nombre d''heures prévues
unitaire
h]]</f>
        <v>0</v>
      </c>
    </row>
    <row r="349" spans="1:11" ht="28.35" customHeight="1" x14ac:dyDescent="0.25">
      <c r="A349" s="67" t="s">
        <v>132</v>
      </c>
      <c r="B349" s="68" t="s">
        <v>466</v>
      </c>
      <c r="C349" s="67" t="s">
        <v>137</v>
      </c>
      <c r="D349" s="67" t="s">
        <v>159</v>
      </c>
      <c r="E349" s="67">
        <v>2</v>
      </c>
      <c r="F349" s="72">
        <v>1.2849999999999999</v>
      </c>
      <c r="G349" s="67" t="s">
        <v>420</v>
      </c>
      <c r="H349" s="72"/>
      <c r="I349" s="70">
        <f>$E349*__Anonymous_Sheet_DB__1[[#This Row],[PU
€ HT]]</f>
        <v>0</v>
      </c>
      <c r="J349" s="72"/>
      <c r="K349" s="69">
        <f>$E349*__Anonymous_Sheet_DB__1[[#This Row],[Nombre d''heures prévues
unitaire
h]]</f>
        <v>0</v>
      </c>
    </row>
    <row r="350" spans="1:11" ht="28.35" customHeight="1" x14ac:dyDescent="0.25">
      <c r="A350" s="67" t="s">
        <v>132</v>
      </c>
      <c r="B350" s="68" t="s">
        <v>139</v>
      </c>
      <c r="C350" s="67" t="s">
        <v>134</v>
      </c>
      <c r="D350" s="67" t="s">
        <v>159</v>
      </c>
      <c r="E350" s="67">
        <v>2</v>
      </c>
      <c r="F350" s="72">
        <v>2.2000000000000002</v>
      </c>
      <c r="G350" s="67" t="s">
        <v>420</v>
      </c>
      <c r="H350" s="72"/>
      <c r="I350" s="70">
        <f>$E350*__Anonymous_Sheet_DB__1[[#This Row],[PU
€ HT]]</f>
        <v>0</v>
      </c>
      <c r="J350" s="72"/>
      <c r="K350" s="69">
        <f>$E350*__Anonymous_Sheet_DB__1[[#This Row],[Nombre d''heures prévues
unitaire
h]]</f>
        <v>0</v>
      </c>
    </row>
    <row r="351" spans="1:11" ht="28.35" customHeight="1" x14ac:dyDescent="0.25">
      <c r="A351" s="67" t="s">
        <v>132</v>
      </c>
      <c r="B351" s="68" t="s">
        <v>141</v>
      </c>
      <c r="C351" s="67" t="s">
        <v>134</v>
      </c>
      <c r="D351" s="67" t="s">
        <v>159</v>
      </c>
      <c r="E351" s="67">
        <v>2</v>
      </c>
      <c r="F351" s="72">
        <v>2.25</v>
      </c>
      <c r="G351" s="67" t="s">
        <v>420</v>
      </c>
      <c r="H351" s="72"/>
      <c r="I351" s="70">
        <f>$E351*__Anonymous_Sheet_DB__1[[#This Row],[PU
€ HT]]</f>
        <v>0</v>
      </c>
      <c r="J351" s="72"/>
      <c r="K351" s="69">
        <f>$E351*__Anonymous_Sheet_DB__1[[#This Row],[Nombre d''heures prévues
unitaire
h]]</f>
        <v>0</v>
      </c>
    </row>
    <row r="352" spans="1:11" ht="28.35" customHeight="1" x14ac:dyDescent="0.25">
      <c r="A352" s="67" t="s">
        <v>132</v>
      </c>
      <c r="B352" s="68" t="s">
        <v>467</v>
      </c>
      <c r="C352" s="67" t="s">
        <v>285</v>
      </c>
      <c r="D352" s="67" t="s">
        <v>159</v>
      </c>
      <c r="E352" s="67">
        <v>2</v>
      </c>
      <c r="F352" s="72">
        <v>3.5</v>
      </c>
      <c r="G352" s="67" t="s">
        <v>420</v>
      </c>
      <c r="H352" s="72"/>
      <c r="I352" s="70">
        <f>$E352*__Anonymous_Sheet_DB__1[[#This Row],[PU
€ HT]]</f>
        <v>0</v>
      </c>
      <c r="J352" s="72"/>
      <c r="K352" s="69">
        <f>$E352*__Anonymous_Sheet_DB__1[[#This Row],[Nombre d''heures prévues
unitaire
h]]</f>
        <v>0</v>
      </c>
    </row>
    <row r="353" spans="1:247" ht="28.35" customHeight="1" x14ac:dyDescent="0.25">
      <c r="A353" s="67" t="s">
        <v>132</v>
      </c>
      <c r="B353" s="68" t="s">
        <v>468</v>
      </c>
      <c r="C353" s="67" t="s">
        <v>469</v>
      </c>
      <c r="D353" s="67" t="s">
        <v>159</v>
      </c>
      <c r="E353" s="67">
        <v>1</v>
      </c>
      <c r="F353" s="72">
        <v>0.75</v>
      </c>
      <c r="G353" s="67" t="s">
        <v>420</v>
      </c>
      <c r="H353" s="72"/>
      <c r="I353" s="70">
        <f>$E353*__Anonymous_Sheet_DB__1[[#This Row],[PU
€ HT]]</f>
        <v>0</v>
      </c>
      <c r="J353" s="72"/>
      <c r="K353" s="69">
        <f>$E353*__Anonymous_Sheet_DB__1[[#This Row],[Nombre d''heures prévues
unitaire
h]]</f>
        <v>0</v>
      </c>
    </row>
    <row r="354" spans="1:247" ht="28.35" customHeight="1" x14ac:dyDescent="0.25">
      <c r="A354" s="67" t="s">
        <v>132</v>
      </c>
      <c r="B354" s="68" t="s">
        <v>470</v>
      </c>
      <c r="C354" s="67" t="s">
        <v>285</v>
      </c>
      <c r="D354" s="67" t="s">
        <v>159</v>
      </c>
      <c r="E354" s="67">
        <v>2</v>
      </c>
      <c r="F354" s="72">
        <v>3.5</v>
      </c>
      <c r="G354" s="67" t="s">
        <v>420</v>
      </c>
      <c r="H354" s="72"/>
      <c r="I354" s="70">
        <f>$E354*__Anonymous_Sheet_DB__1[[#This Row],[PU
€ HT]]</f>
        <v>0</v>
      </c>
      <c r="J354" s="72"/>
      <c r="K354" s="69">
        <f>$E354*__Anonymous_Sheet_DB__1[[#This Row],[Nombre d''heures prévues
unitaire
h]]</f>
        <v>0</v>
      </c>
    </row>
    <row r="355" spans="1:247" ht="28.35" customHeight="1" x14ac:dyDescent="0.25">
      <c r="A355" s="67" t="s">
        <v>132</v>
      </c>
      <c r="B355" s="68" t="s">
        <v>471</v>
      </c>
      <c r="C355" s="67" t="s">
        <v>285</v>
      </c>
      <c r="D355" s="67" t="s">
        <v>159</v>
      </c>
      <c r="E355" s="67">
        <v>2</v>
      </c>
      <c r="F355" s="72">
        <v>3.5</v>
      </c>
      <c r="G355" s="67" t="s">
        <v>420</v>
      </c>
      <c r="H355" s="72"/>
      <c r="I355" s="70">
        <f>$E355*__Anonymous_Sheet_DB__1[[#This Row],[PU
€ HT]]</f>
        <v>0</v>
      </c>
      <c r="J355" s="72"/>
      <c r="K355" s="69">
        <f>$E355*__Anonymous_Sheet_DB__1[[#This Row],[Nombre d''heures prévues
unitaire
h]]</f>
        <v>0</v>
      </c>
    </row>
    <row r="356" spans="1:247" ht="28.35" customHeight="1" x14ac:dyDescent="0.25">
      <c r="A356" s="67" t="s">
        <v>132</v>
      </c>
      <c r="B356" s="68" t="s">
        <v>472</v>
      </c>
      <c r="C356" s="67" t="s">
        <v>285</v>
      </c>
      <c r="D356" s="67"/>
      <c r="E356" s="67">
        <v>2</v>
      </c>
      <c r="F356" s="72">
        <v>3.5</v>
      </c>
      <c r="G356" s="67" t="s">
        <v>420</v>
      </c>
      <c r="H356" s="72"/>
      <c r="I356" s="70">
        <f>$E356*__Anonymous_Sheet_DB__1[[#This Row],[PU
€ HT]]</f>
        <v>0</v>
      </c>
      <c r="J356" s="72"/>
      <c r="K356" s="69">
        <f>$E356*__Anonymous_Sheet_DB__1[[#This Row],[Nombre d''heures prévues
unitaire
h]]</f>
        <v>0</v>
      </c>
    </row>
    <row r="357" spans="1:247" ht="28.35" customHeight="1" x14ac:dyDescent="0.25">
      <c r="A357" s="67" t="s">
        <v>132</v>
      </c>
      <c r="B357" s="68" t="s">
        <v>133</v>
      </c>
      <c r="C357" s="67" t="s">
        <v>134</v>
      </c>
      <c r="D357" s="67" t="s">
        <v>159</v>
      </c>
      <c r="E357" s="67">
        <v>2</v>
      </c>
      <c r="F357" s="72">
        <v>8.2000000000000003E-2</v>
      </c>
      <c r="G357" s="67" t="s">
        <v>420</v>
      </c>
      <c r="H357" s="72"/>
      <c r="I357" s="70">
        <f>$E357*__Anonymous_Sheet_DB__1[[#This Row],[PU
€ HT]]</f>
        <v>0</v>
      </c>
      <c r="J357" s="72"/>
      <c r="K357" s="69">
        <f>$E357*__Anonymous_Sheet_DB__1[[#This Row],[Nombre d''heures prévues
unitaire
h]]</f>
        <v>0</v>
      </c>
    </row>
    <row r="358" spans="1:247" ht="28.35" customHeight="1" x14ac:dyDescent="0.25">
      <c r="A358" s="67" t="s">
        <v>132</v>
      </c>
      <c r="B358" s="68" t="s">
        <v>133</v>
      </c>
      <c r="C358" s="67" t="s">
        <v>134</v>
      </c>
      <c r="D358" s="67" t="s">
        <v>159</v>
      </c>
      <c r="E358" s="67">
        <v>2</v>
      </c>
      <c r="F358" s="72">
        <v>8.2000000000000003E-2</v>
      </c>
      <c r="G358" s="67" t="s">
        <v>420</v>
      </c>
      <c r="H358" s="72"/>
      <c r="I358" s="70">
        <f>$E358*__Anonymous_Sheet_DB__1[[#This Row],[PU
€ HT]]</f>
        <v>0</v>
      </c>
      <c r="J358" s="72"/>
      <c r="K358" s="69">
        <f>$E358*__Anonymous_Sheet_DB__1[[#This Row],[Nombre d''heures prévues
unitaire
h]]</f>
        <v>0</v>
      </c>
    </row>
    <row r="359" spans="1:247" s="86" customFormat="1" ht="28.35" customHeight="1" x14ac:dyDescent="0.25">
      <c r="A359" s="67" t="s">
        <v>51</v>
      </c>
      <c r="B359" s="68" t="s">
        <v>473</v>
      </c>
      <c r="C359" s="67" t="s">
        <v>244</v>
      </c>
      <c r="D359" s="67" t="s">
        <v>474</v>
      </c>
      <c r="E359" s="67">
        <v>1</v>
      </c>
      <c r="F359" s="72">
        <v>0.78</v>
      </c>
      <c r="G359" s="67" t="s">
        <v>420</v>
      </c>
      <c r="H359" s="72"/>
      <c r="I359" s="70">
        <f>$E359*__Anonymous_Sheet_DB__1[[#This Row],[PU
€ HT]]</f>
        <v>0</v>
      </c>
      <c r="J359" s="72"/>
      <c r="K359" s="69">
        <f>$E359*__Anonymous_Sheet_DB__1[[#This Row],[Nombre d''heures prévues
unitaire
h]]</f>
        <v>0</v>
      </c>
      <c r="IM359"/>
    </row>
    <row r="360" spans="1:247" s="86" customFormat="1" ht="28.35" customHeight="1" x14ac:dyDescent="0.25">
      <c r="A360" s="67" t="s">
        <v>51</v>
      </c>
      <c r="B360" s="68" t="s">
        <v>475</v>
      </c>
      <c r="C360" s="67" t="s">
        <v>244</v>
      </c>
      <c r="D360" s="67" t="s">
        <v>476</v>
      </c>
      <c r="E360" s="67">
        <v>1</v>
      </c>
      <c r="F360" s="72">
        <v>0.78</v>
      </c>
      <c r="G360" s="67" t="s">
        <v>420</v>
      </c>
      <c r="H360" s="72"/>
      <c r="I360" s="70">
        <f>$E360*__Anonymous_Sheet_DB__1[[#This Row],[PU
€ HT]]</f>
        <v>0</v>
      </c>
      <c r="J360" s="72"/>
      <c r="K360" s="69">
        <f>$E360*__Anonymous_Sheet_DB__1[[#This Row],[Nombre d''heures prévues
unitaire
h]]</f>
        <v>0</v>
      </c>
      <c r="IM360"/>
    </row>
    <row r="361" spans="1:247" s="86" customFormat="1" ht="28.35" customHeight="1" x14ac:dyDescent="0.25">
      <c r="A361" s="67" t="s">
        <v>51</v>
      </c>
      <c r="B361" s="68" t="s">
        <v>477</v>
      </c>
      <c r="C361" s="67" t="s">
        <v>478</v>
      </c>
      <c r="D361" s="67" t="s">
        <v>479</v>
      </c>
      <c r="E361" s="67">
        <v>1</v>
      </c>
      <c r="F361" s="72">
        <v>0.03</v>
      </c>
      <c r="G361" s="67" t="s">
        <v>420</v>
      </c>
      <c r="H361" s="72"/>
      <c r="I361" s="70">
        <f>$E361*__Anonymous_Sheet_DB__1[[#This Row],[PU
€ HT]]</f>
        <v>0</v>
      </c>
      <c r="J361" s="72"/>
      <c r="K361" s="69">
        <f>$E361*__Anonymous_Sheet_DB__1[[#This Row],[Nombre d''heures prévues
unitaire
h]]</f>
        <v>0</v>
      </c>
      <c r="IM361"/>
    </row>
    <row r="362" spans="1:247" ht="28.35" customHeight="1" x14ac:dyDescent="0.25">
      <c r="A362" s="67" t="s">
        <v>30</v>
      </c>
      <c r="B362" s="68" t="s">
        <v>146</v>
      </c>
      <c r="C362" s="67" t="s">
        <v>342</v>
      </c>
      <c r="D362" s="67"/>
      <c r="E362" s="67">
        <v>320</v>
      </c>
      <c r="F362" s="72"/>
      <c r="G362" s="67" t="s">
        <v>420</v>
      </c>
      <c r="H362" s="72"/>
      <c r="I362" s="70">
        <f>$E362*__Anonymous_Sheet_DB__1[[#This Row],[PU
€ HT]]</f>
        <v>0</v>
      </c>
      <c r="J362" s="72"/>
      <c r="K362" s="69">
        <f>$E362*__Anonymous_Sheet_DB__1[[#This Row],[Nombre d''heures prévues
unitaire
h]]</f>
        <v>0</v>
      </c>
    </row>
    <row r="363" spans="1:247" ht="28.35" customHeight="1" x14ac:dyDescent="0.25">
      <c r="A363" s="67" t="s">
        <v>480</v>
      </c>
      <c r="B363" s="68" t="s">
        <v>481</v>
      </c>
      <c r="C363" s="67" t="s">
        <v>482</v>
      </c>
      <c r="D363" s="67"/>
      <c r="E363" s="67">
        <v>5</v>
      </c>
      <c r="F363" s="72"/>
      <c r="G363" s="67" t="s">
        <v>420</v>
      </c>
      <c r="H363" s="72"/>
      <c r="I363" s="70">
        <f>$E363*__Anonymous_Sheet_DB__1[[#This Row],[PU
€ HT]]</f>
        <v>0</v>
      </c>
      <c r="J363" s="72"/>
      <c r="K363" s="69">
        <f>$E363*__Anonymous_Sheet_DB__1[[#This Row],[Nombre d''heures prévues
unitaire
h]]</f>
        <v>0</v>
      </c>
    </row>
    <row r="364" spans="1:247" ht="28.35" customHeight="1" x14ac:dyDescent="0.25">
      <c r="A364" s="73" t="s">
        <v>46</v>
      </c>
      <c r="B364" s="68" t="s">
        <v>146</v>
      </c>
      <c r="C364" s="73"/>
      <c r="D364" s="73"/>
      <c r="E364" s="73">
        <v>49</v>
      </c>
      <c r="F364" s="73"/>
      <c r="G364" s="73" t="s">
        <v>420</v>
      </c>
      <c r="H364" s="73"/>
      <c r="I364" s="80">
        <f>$E364*__Anonymous_Sheet_DB__1[[#This Row],[PU
€ HT]]</f>
        <v>0</v>
      </c>
      <c r="J364" s="73"/>
      <c r="K364" s="69">
        <f>$E364*__Anonymous_Sheet_DB__1[[#This Row],[Nombre d''heures prévues
unitaire
h]]</f>
        <v>0</v>
      </c>
    </row>
    <row r="365" spans="1:247" s="86" customFormat="1" ht="28.35" customHeight="1" x14ac:dyDescent="0.25">
      <c r="A365" s="67" t="s">
        <v>45</v>
      </c>
      <c r="B365" s="68" t="s">
        <v>146</v>
      </c>
      <c r="C365" s="67" t="s">
        <v>345</v>
      </c>
      <c r="D365" s="67" t="s">
        <v>483</v>
      </c>
      <c r="E365" s="67">
        <v>116</v>
      </c>
      <c r="F365" s="72">
        <v>0.03</v>
      </c>
      <c r="G365" s="67" t="s">
        <v>420</v>
      </c>
      <c r="H365" s="72"/>
      <c r="I365" s="70">
        <f>$E365*__Anonymous_Sheet_DB__1[[#This Row],[PU
€ HT]]</f>
        <v>0</v>
      </c>
      <c r="J365" s="72"/>
      <c r="K365" s="69">
        <f>$E365*__Anonymous_Sheet_DB__1[[#This Row],[Nombre d''heures prévues
unitaire
h]]</f>
        <v>0</v>
      </c>
      <c r="IM365"/>
    </row>
    <row r="366" spans="1:247" s="86" customFormat="1" ht="28.35" customHeight="1" x14ac:dyDescent="0.25">
      <c r="A366" s="67" t="s">
        <v>29</v>
      </c>
      <c r="B366" s="68" t="s">
        <v>145</v>
      </c>
      <c r="C366" s="67" t="s">
        <v>172</v>
      </c>
      <c r="D366" s="67"/>
      <c r="E366" s="67">
        <v>184</v>
      </c>
      <c r="F366" s="72"/>
      <c r="G366" s="67" t="s">
        <v>420</v>
      </c>
      <c r="H366" s="72"/>
      <c r="I366" s="70">
        <f>$E366*__Anonymous_Sheet_DB__1[[#This Row],[PU
€ HT]]</f>
        <v>0</v>
      </c>
      <c r="J366" s="72"/>
      <c r="K366" s="69">
        <f>$E366*__Anonymous_Sheet_DB__1[[#This Row],[Nombre d''heures prévues
unitaire
h]]</f>
        <v>0</v>
      </c>
      <c r="IM366"/>
    </row>
    <row r="367" spans="1:247" s="86" customFormat="1" ht="28.35" customHeight="1" x14ac:dyDescent="0.25">
      <c r="A367" s="67" t="s">
        <v>176</v>
      </c>
      <c r="B367" s="68" t="s">
        <v>177</v>
      </c>
      <c r="C367" s="67" t="s">
        <v>178</v>
      </c>
      <c r="D367" s="67"/>
      <c r="E367" s="67">
        <v>2</v>
      </c>
      <c r="F367" s="69"/>
      <c r="G367" s="67" t="s">
        <v>420</v>
      </c>
      <c r="H367" s="69"/>
      <c r="I367" s="70">
        <f>$E367*__Anonymous_Sheet_DB__1[[#This Row],[PU
€ HT]]</f>
        <v>0</v>
      </c>
      <c r="J367" s="69"/>
      <c r="K367" s="69">
        <f>$E367*__Anonymous_Sheet_DB__1[[#This Row],[Nombre d''heures prévues
unitaire
h]]</f>
        <v>0</v>
      </c>
      <c r="IM367"/>
    </row>
    <row r="368" spans="1:247" s="86" customFormat="1" ht="28.35" customHeight="1" x14ac:dyDescent="0.25">
      <c r="A368" s="67" t="s">
        <v>176</v>
      </c>
      <c r="B368" s="68" t="s">
        <v>212</v>
      </c>
      <c r="C368" s="67" t="s">
        <v>178</v>
      </c>
      <c r="D368" s="67"/>
      <c r="E368" s="67">
        <v>2</v>
      </c>
      <c r="F368" s="69"/>
      <c r="G368" s="67" t="s">
        <v>420</v>
      </c>
      <c r="H368" s="69"/>
      <c r="I368" s="70">
        <f>$E368*__Anonymous_Sheet_DB__1[[#This Row],[PU
€ HT]]</f>
        <v>0</v>
      </c>
      <c r="J368" s="69"/>
      <c r="K368" s="69">
        <f>$E368*__Anonymous_Sheet_DB__1[[#This Row],[Nombre d''heures prévues
unitaire
h]]</f>
        <v>0</v>
      </c>
      <c r="IM368"/>
    </row>
    <row r="369" spans="1:247" s="86" customFormat="1" ht="28.35" customHeight="1" x14ac:dyDescent="0.25">
      <c r="A369" s="67" t="s">
        <v>1014</v>
      </c>
      <c r="B369" s="68" t="s">
        <v>1016</v>
      </c>
      <c r="C369" s="67"/>
      <c r="D369" s="70"/>
      <c r="E369" s="67">
        <v>70</v>
      </c>
      <c r="F369" s="72"/>
      <c r="G369" s="67" t="str">
        <f>G368</f>
        <v>Navier</v>
      </c>
      <c r="H369" s="72"/>
      <c r="I369" s="70">
        <f>$E369*__Anonymous_Sheet_DB__1[[#This Row],[PU
€ HT]]</f>
        <v>0</v>
      </c>
      <c r="J369" s="72"/>
      <c r="K369" s="69">
        <f>$E369*__Anonymous_Sheet_DB__1[[#This Row],[Nombre d''heures prévues
unitaire
h]]</f>
        <v>0</v>
      </c>
      <c r="IM369"/>
    </row>
    <row r="370" spans="1:247" s="86" customFormat="1" ht="28.35" customHeight="1" x14ac:dyDescent="0.25">
      <c r="A370" s="67" t="s">
        <v>1014</v>
      </c>
      <c r="B370" s="68" t="s">
        <v>1018</v>
      </c>
      <c r="C370" s="67"/>
      <c r="D370" s="70"/>
      <c r="E370" s="67">
        <v>735</v>
      </c>
      <c r="F370" s="72"/>
      <c r="G370" s="67" t="str">
        <f>G369</f>
        <v>Navier</v>
      </c>
      <c r="H370" s="72"/>
      <c r="I370" s="70">
        <f>$E370*__Anonymous_Sheet_DB__1[[#This Row],[PU
€ HT]]</f>
        <v>0</v>
      </c>
      <c r="J370" s="72"/>
      <c r="K370" s="69">
        <f>$E370*__Anonymous_Sheet_DB__1[[#This Row],[Nombre d''heures prévues
unitaire
h]]</f>
        <v>0</v>
      </c>
      <c r="IM370"/>
    </row>
    <row r="371" spans="1:247" s="86" customFormat="1" ht="28.35" customHeight="1" x14ac:dyDescent="0.25">
      <c r="A371" s="110" t="s">
        <v>1015</v>
      </c>
      <c r="B371" s="111"/>
      <c r="C371" s="110"/>
      <c r="D371" s="112"/>
      <c r="E371" s="110"/>
      <c r="F371" s="113"/>
      <c r="G371" s="116" t="str">
        <f>G370</f>
        <v>Navier</v>
      </c>
      <c r="H371" s="114"/>
      <c r="I371" s="115">
        <f>SUBTOTAL(109,I317:I370)</f>
        <v>0</v>
      </c>
      <c r="J371" s="114"/>
      <c r="K371" s="115">
        <f>SUBTOTAL(109,K317:K370)</f>
        <v>0</v>
      </c>
      <c r="IM371"/>
    </row>
    <row r="372" spans="1:247" s="61" customFormat="1" ht="20.65" customHeight="1" x14ac:dyDescent="0.25">
      <c r="A372" s="64"/>
      <c r="B372" s="65"/>
      <c r="C372" s="64"/>
      <c r="D372" s="64"/>
      <c r="E372" s="64"/>
      <c r="F372" s="66"/>
      <c r="G372" s="64"/>
      <c r="H372" s="66"/>
      <c r="I372" s="104"/>
      <c r="J372" s="66"/>
      <c r="K372" s="69"/>
      <c r="IM372"/>
    </row>
    <row r="373" spans="1:247" ht="28.35" customHeight="1" x14ac:dyDescent="0.25">
      <c r="A373" s="67" t="s">
        <v>31</v>
      </c>
      <c r="B373" s="68" t="s">
        <v>109</v>
      </c>
      <c r="C373" s="67" t="s">
        <v>119</v>
      </c>
      <c r="D373" s="67"/>
      <c r="E373" s="67">
        <v>1</v>
      </c>
      <c r="F373" s="69"/>
      <c r="G373" s="67" t="s">
        <v>484</v>
      </c>
      <c r="H373" s="69"/>
      <c r="I373" s="70">
        <f>$E373*__Anonymous_Sheet_DB__1[[#This Row],[PU
€ HT]]</f>
        <v>0</v>
      </c>
      <c r="J373" s="69"/>
      <c r="K373" s="69">
        <f>$E373*__Anonymous_Sheet_DB__1[[#This Row],[Nombre d''heures prévues
unitaire
h]]</f>
        <v>0</v>
      </c>
    </row>
    <row r="374" spans="1:247" ht="28.35" customHeight="1" x14ac:dyDescent="0.25">
      <c r="A374" s="67" t="s">
        <v>76</v>
      </c>
      <c r="B374" s="68" t="s">
        <v>118</v>
      </c>
      <c r="C374" s="67" t="s">
        <v>119</v>
      </c>
      <c r="D374" s="67" t="s">
        <v>485</v>
      </c>
      <c r="E374" s="67">
        <v>1</v>
      </c>
      <c r="F374" s="77"/>
      <c r="G374" s="67" t="s">
        <v>484</v>
      </c>
      <c r="H374" s="77"/>
      <c r="I374" s="70">
        <f>$E374*__Anonymous_Sheet_DB__1[[#This Row],[PU
€ HT]]</f>
        <v>0</v>
      </c>
      <c r="J374" s="77"/>
      <c r="K374" s="69">
        <f>$E374*__Anonymous_Sheet_DB__1[[#This Row],[Nombre d''heures prévues
unitaire
h]]</f>
        <v>0</v>
      </c>
    </row>
    <row r="375" spans="1:247" ht="28.35" customHeight="1" x14ac:dyDescent="0.25">
      <c r="A375" s="67" t="s">
        <v>27</v>
      </c>
      <c r="B375" s="71" t="s">
        <v>121</v>
      </c>
      <c r="C375" s="67" t="s">
        <v>185</v>
      </c>
      <c r="D375" s="67"/>
      <c r="E375" s="67">
        <v>1</v>
      </c>
      <c r="F375" s="72"/>
      <c r="G375" s="67" t="s">
        <v>484</v>
      </c>
      <c r="H375" s="72"/>
      <c r="I375" s="70">
        <f>$E375*__Anonymous_Sheet_DB__1[[#This Row],[PU
€ HT]]</f>
        <v>0</v>
      </c>
      <c r="J375" s="72"/>
      <c r="K375" s="69">
        <f>$E375*__Anonymous_Sheet_DB__1[[#This Row],[Nombre d''heures prévues
unitaire
h]]</f>
        <v>0</v>
      </c>
    </row>
    <row r="376" spans="1:247" ht="28.35" customHeight="1" x14ac:dyDescent="0.25">
      <c r="A376" s="67" t="s">
        <v>28</v>
      </c>
      <c r="B376" s="68" t="s">
        <v>486</v>
      </c>
      <c r="C376" s="67" t="s">
        <v>487</v>
      </c>
      <c r="D376" s="67" t="s">
        <v>488</v>
      </c>
      <c r="E376" s="67">
        <v>1</v>
      </c>
      <c r="F376" s="72">
        <v>4</v>
      </c>
      <c r="G376" s="67" t="s">
        <v>484</v>
      </c>
      <c r="H376" s="72"/>
      <c r="I376" s="70">
        <f>$E376*__Anonymous_Sheet_DB__1[[#This Row],[PU
€ HT]]</f>
        <v>0</v>
      </c>
      <c r="J376" s="72"/>
      <c r="K376" s="69">
        <f>$E376*__Anonymous_Sheet_DB__1[[#This Row],[Nombre d''heures prévues
unitaire
h]]</f>
        <v>0</v>
      </c>
    </row>
    <row r="377" spans="1:247" ht="28.35" customHeight="1" x14ac:dyDescent="0.25">
      <c r="A377" s="67" t="s">
        <v>28</v>
      </c>
      <c r="B377" s="68" t="s">
        <v>489</v>
      </c>
      <c r="C377" s="67" t="s">
        <v>487</v>
      </c>
      <c r="D377" s="67" t="s">
        <v>490</v>
      </c>
      <c r="E377" s="67">
        <v>1</v>
      </c>
      <c r="F377" s="72">
        <v>3</v>
      </c>
      <c r="G377" s="67" t="s">
        <v>484</v>
      </c>
      <c r="H377" s="72"/>
      <c r="I377" s="70">
        <f>$E377*__Anonymous_Sheet_DB__1[[#This Row],[PU
€ HT]]</f>
        <v>0</v>
      </c>
      <c r="J377" s="72"/>
      <c r="K377" s="69">
        <f>$E377*__Anonymous_Sheet_DB__1[[#This Row],[Nombre d''heures prévues
unitaire
h]]</f>
        <v>0</v>
      </c>
    </row>
    <row r="378" spans="1:247" ht="28.35" customHeight="1" x14ac:dyDescent="0.25">
      <c r="A378" s="67" t="s">
        <v>125</v>
      </c>
      <c r="B378" s="68" t="s">
        <v>257</v>
      </c>
      <c r="C378" s="67" t="s">
        <v>491</v>
      </c>
      <c r="D378" s="67" t="s">
        <v>492</v>
      </c>
      <c r="E378" s="67">
        <v>1</v>
      </c>
      <c r="F378" s="72">
        <v>0.05</v>
      </c>
      <c r="G378" s="67" t="s">
        <v>484</v>
      </c>
      <c r="H378" s="72"/>
      <c r="I378" s="70">
        <f>$E378*__Anonymous_Sheet_DB__1[[#This Row],[PU
€ HT]]</f>
        <v>0</v>
      </c>
      <c r="J378" s="72"/>
      <c r="K378" s="69">
        <f>$E378*__Anonymous_Sheet_DB__1[[#This Row],[Nombre d''heures prévues
unitaire
h]]</f>
        <v>0</v>
      </c>
    </row>
    <row r="379" spans="1:247" ht="28.35" customHeight="1" x14ac:dyDescent="0.25">
      <c r="A379" s="67" t="s">
        <v>125</v>
      </c>
      <c r="B379" s="68" t="s">
        <v>130</v>
      </c>
      <c r="C379" s="67" t="s">
        <v>491</v>
      </c>
      <c r="D379" s="67" t="s">
        <v>493</v>
      </c>
      <c r="E379" s="67">
        <v>1</v>
      </c>
      <c r="F379" s="72">
        <v>0.12</v>
      </c>
      <c r="G379" s="67" t="s">
        <v>484</v>
      </c>
      <c r="H379" s="72"/>
      <c r="I379" s="70">
        <f>$E379*__Anonymous_Sheet_DB__1[[#This Row],[PU
€ HT]]</f>
        <v>0</v>
      </c>
      <c r="J379" s="72"/>
      <c r="K379" s="69">
        <f>$E379*__Anonymous_Sheet_DB__1[[#This Row],[Nombre d''heures prévues
unitaire
h]]</f>
        <v>0</v>
      </c>
    </row>
    <row r="380" spans="1:247" ht="28.35" customHeight="1" x14ac:dyDescent="0.25">
      <c r="A380" s="67" t="s">
        <v>125</v>
      </c>
      <c r="B380" s="68" t="s">
        <v>494</v>
      </c>
      <c r="C380" s="67" t="s">
        <v>491</v>
      </c>
      <c r="D380" s="67" t="s">
        <v>495</v>
      </c>
      <c r="E380" s="67">
        <v>1</v>
      </c>
      <c r="F380" s="72">
        <v>0.16</v>
      </c>
      <c r="G380" s="67" t="s">
        <v>484</v>
      </c>
      <c r="H380" s="72"/>
      <c r="I380" s="70">
        <f>$E380*__Anonymous_Sheet_DB__1[[#This Row],[PU
€ HT]]</f>
        <v>0</v>
      </c>
      <c r="J380" s="72"/>
      <c r="K380" s="69">
        <f>$E380*__Anonymous_Sheet_DB__1[[#This Row],[Nombre d''heures prévues
unitaire
h]]</f>
        <v>0</v>
      </c>
    </row>
    <row r="381" spans="1:247" ht="28.35" customHeight="1" x14ac:dyDescent="0.25">
      <c r="A381" s="67" t="s">
        <v>125</v>
      </c>
      <c r="B381" s="68" t="s">
        <v>496</v>
      </c>
      <c r="C381" s="67"/>
      <c r="D381" s="67"/>
      <c r="E381" s="67">
        <v>2</v>
      </c>
      <c r="F381" s="72">
        <v>0.16</v>
      </c>
      <c r="G381" s="67" t="s">
        <v>484</v>
      </c>
      <c r="H381" s="72"/>
      <c r="I381" s="70">
        <f>$E381*__Anonymous_Sheet_DB__1[[#This Row],[PU
€ HT]]</f>
        <v>0</v>
      </c>
      <c r="J381" s="72"/>
      <c r="K381" s="69">
        <f>$E381*__Anonymous_Sheet_DB__1[[#This Row],[Nombre d''heures prévues
unitaire
h]]</f>
        <v>0</v>
      </c>
    </row>
    <row r="382" spans="1:247" ht="28.35" customHeight="1" x14ac:dyDescent="0.25">
      <c r="A382" s="67" t="s">
        <v>40</v>
      </c>
      <c r="B382" s="68" t="s">
        <v>497</v>
      </c>
      <c r="C382" s="67" t="s">
        <v>498</v>
      </c>
      <c r="D382" s="67" t="s">
        <v>499</v>
      </c>
      <c r="E382" s="67">
        <v>1</v>
      </c>
      <c r="F382" s="72">
        <v>3.6</v>
      </c>
      <c r="G382" s="67" t="s">
        <v>484</v>
      </c>
      <c r="H382" s="72"/>
      <c r="I382" s="70">
        <f>$E382*__Anonymous_Sheet_DB__1[[#This Row],[PU
€ HT]]</f>
        <v>0</v>
      </c>
      <c r="J382" s="72"/>
      <c r="K382" s="69">
        <f>$E382*__Anonymous_Sheet_DB__1[[#This Row],[Nombre d''heures prévues
unitaire
h]]</f>
        <v>0</v>
      </c>
    </row>
    <row r="383" spans="1:247" ht="28.35" customHeight="1" x14ac:dyDescent="0.25">
      <c r="A383" s="67" t="s">
        <v>132</v>
      </c>
      <c r="B383" s="68" t="s">
        <v>500</v>
      </c>
      <c r="C383" s="67" t="s">
        <v>134</v>
      </c>
      <c r="D383" s="67" t="s">
        <v>159</v>
      </c>
      <c r="E383" s="67">
        <v>1</v>
      </c>
      <c r="F383" s="72">
        <v>0.37</v>
      </c>
      <c r="G383" s="67" t="s">
        <v>484</v>
      </c>
      <c r="H383" s="72"/>
      <c r="I383" s="70">
        <f>$E383*__Anonymous_Sheet_DB__1[[#This Row],[PU
€ HT]]</f>
        <v>0</v>
      </c>
      <c r="J383" s="72"/>
      <c r="K383" s="69">
        <f>$E383*__Anonymous_Sheet_DB__1[[#This Row],[Nombre d''heures prévues
unitaire
h]]</f>
        <v>0</v>
      </c>
    </row>
    <row r="384" spans="1:247" ht="28.35" customHeight="1" x14ac:dyDescent="0.25">
      <c r="A384" s="67" t="s">
        <v>132</v>
      </c>
      <c r="B384" s="68" t="s">
        <v>139</v>
      </c>
      <c r="C384" s="67" t="s">
        <v>134</v>
      </c>
      <c r="D384" s="67" t="s">
        <v>159</v>
      </c>
      <c r="E384" s="67">
        <v>2</v>
      </c>
      <c r="F384" s="72">
        <v>0.75</v>
      </c>
      <c r="G384" s="67" t="s">
        <v>484</v>
      </c>
      <c r="H384" s="72"/>
      <c r="I384" s="70">
        <f>$E384*__Anonymous_Sheet_DB__1[[#This Row],[PU
€ HT]]</f>
        <v>0</v>
      </c>
      <c r="J384" s="72"/>
      <c r="K384" s="69">
        <f>$E384*__Anonymous_Sheet_DB__1[[#This Row],[Nombre d''heures prévues
unitaire
h]]</f>
        <v>0</v>
      </c>
    </row>
    <row r="385" spans="1:11" ht="28.35" customHeight="1" x14ac:dyDescent="0.25">
      <c r="A385" s="67" t="s">
        <v>132</v>
      </c>
      <c r="B385" s="68" t="s">
        <v>141</v>
      </c>
      <c r="C385" s="67" t="s">
        <v>134</v>
      </c>
      <c r="D385" s="67" t="s">
        <v>159</v>
      </c>
      <c r="E385" s="67">
        <v>2</v>
      </c>
      <c r="F385" s="72">
        <v>2.2000000000000002</v>
      </c>
      <c r="G385" s="67" t="s">
        <v>484</v>
      </c>
      <c r="H385" s="72"/>
      <c r="I385" s="70">
        <f>$E385*__Anonymous_Sheet_DB__1[[#This Row],[PU
€ HT]]</f>
        <v>0</v>
      </c>
      <c r="J385" s="72"/>
      <c r="K385" s="69">
        <f>$E385*__Anonymous_Sheet_DB__1[[#This Row],[Nombre d''heures prévues
unitaire
h]]</f>
        <v>0</v>
      </c>
    </row>
    <row r="386" spans="1:11" ht="28.35" customHeight="1" x14ac:dyDescent="0.25">
      <c r="A386" s="67" t="s">
        <v>132</v>
      </c>
      <c r="B386" s="68" t="s">
        <v>501</v>
      </c>
      <c r="C386" s="67" t="s">
        <v>134</v>
      </c>
      <c r="D386" s="67" t="s">
        <v>159</v>
      </c>
      <c r="E386" s="67">
        <v>2</v>
      </c>
      <c r="F386" s="72">
        <v>0.20499999999999999</v>
      </c>
      <c r="G386" s="67" t="s">
        <v>484</v>
      </c>
      <c r="H386" s="72"/>
      <c r="I386" s="70">
        <f>$E386*__Anonymous_Sheet_DB__1[[#This Row],[PU
€ HT]]</f>
        <v>0</v>
      </c>
      <c r="J386" s="72"/>
      <c r="K386" s="69">
        <f>$E386*__Anonymous_Sheet_DB__1[[#This Row],[Nombre d''heures prévues
unitaire
h]]</f>
        <v>0</v>
      </c>
    </row>
    <row r="387" spans="1:11" ht="28.35" customHeight="1" x14ac:dyDescent="0.25">
      <c r="A387" s="67" t="s">
        <v>132</v>
      </c>
      <c r="B387" s="68" t="s">
        <v>502</v>
      </c>
      <c r="C387" s="67" t="s">
        <v>134</v>
      </c>
      <c r="D387" s="67" t="s">
        <v>159</v>
      </c>
      <c r="E387" s="67">
        <v>2</v>
      </c>
      <c r="F387" s="72">
        <v>0.20499999999999999</v>
      </c>
      <c r="G387" s="67" t="s">
        <v>484</v>
      </c>
      <c r="H387" s="72"/>
      <c r="I387" s="70">
        <f>$E387*__Anonymous_Sheet_DB__1[[#This Row],[PU
€ HT]]</f>
        <v>0</v>
      </c>
      <c r="J387" s="72"/>
      <c r="K387" s="69">
        <f>$E387*__Anonymous_Sheet_DB__1[[#This Row],[Nombre d''heures prévues
unitaire
h]]</f>
        <v>0</v>
      </c>
    </row>
    <row r="388" spans="1:11" ht="28.35" customHeight="1" x14ac:dyDescent="0.25">
      <c r="A388" s="67" t="s">
        <v>132</v>
      </c>
      <c r="B388" s="68" t="s">
        <v>143</v>
      </c>
      <c r="C388" s="67" t="s">
        <v>134</v>
      </c>
      <c r="D388" s="67"/>
      <c r="E388" s="67">
        <v>1</v>
      </c>
      <c r="F388" s="72">
        <v>0.75</v>
      </c>
      <c r="G388" s="67" t="s">
        <v>484</v>
      </c>
      <c r="H388" s="72"/>
      <c r="I388" s="70">
        <f>$E388*__Anonymous_Sheet_DB__1[[#This Row],[PU
€ HT]]</f>
        <v>0</v>
      </c>
      <c r="J388" s="72"/>
      <c r="K388" s="69">
        <f>$E388*__Anonymous_Sheet_DB__1[[#This Row],[Nombre d''heures prévues
unitaire
h]]</f>
        <v>0</v>
      </c>
    </row>
    <row r="389" spans="1:11" ht="25.35" customHeight="1" x14ac:dyDescent="0.25">
      <c r="A389" s="67" t="s">
        <v>30</v>
      </c>
      <c r="B389" s="68" t="s">
        <v>503</v>
      </c>
      <c r="C389" s="67"/>
      <c r="D389" s="67"/>
      <c r="E389" s="67">
        <v>1</v>
      </c>
      <c r="F389" s="67"/>
      <c r="G389" s="67" t="s">
        <v>484</v>
      </c>
      <c r="H389" s="67"/>
      <c r="I389" s="70">
        <f>$E389*__Anonymous_Sheet_DB__1[[#This Row],[PU
€ HT]]</f>
        <v>0</v>
      </c>
      <c r="J389" s="67"/>
      <c r="K389" s="69">
        <f>$E389*__Anonymous_Sheet_DB__1[[#This Row],[Nombre d''heures prévues
unitaire
h]]</f>
        <v>0</v>
      </c>
    </row>
    <row r="390" spans="1:11" ht="25.35" customHeight="1" x14ac:dyDescent="0.25">
      <c r="A390" s="67" t="s">
        <v>30</v>
      </c>
      <c r="B390" s="68" t="s">
        <v>504</v>
      </c>
      <c r="C390" s="67"/>
      <c r="D390" s="67"/>
      <c r="E390" s="67">
        <v>23</v>
      </c>
      <c r="F390" s="67"/>
      <c r="G390" s="67" t="s">
        <v>484</v>
      </c>
      <c r="H390" s="67"/>
      <c r="I390" s="70">
        <f>$E390*__Anonymous_Sheet_DB__1[[#This Row],[PU
€ HT]]</f>
        <v>0</v>
      </c>
      <c r="J390" s="67"/>
      <c r="K390" s="69">
        <f>$E390*__Anonymous_Sheet_DB__1[[#This Row],[Nombre d''heures prévues
unitaire
h]]</f>
        <v>0</v>
      </c>
    </row>
    <row r="391" spans="1:11" ht="25.35" customHeight="1" x14ac:dyDescent="0.25">
      <c r="A391" s="67" t="s">
        <v>30</v>
      </c>
      <c r="B391" s="68" t="s">
        <v>505</v>
      </c>
      <c r="C391" s="67"/>
      <c r="D391" s="67"/>
      <c r="E391" s="67">
        <v>1</v>
      </c>
      <c r="F391" s="67"/>
      <c r="G391" s="67" t="s">
        <v>484</v>
      </c>
      <c r="H391" s="67"/>
      <c r="I391" s="70">
        <f>$E391*__Anonymous_Sheet_DB__1[[#This Row],[PU
€ HT]]</f>
        <v>0</v>
      </c>
      <c r="J391" s="67"/>
      <c r="K391" s="69">
        <f>$E391*__Anonymous_Sheet_DB__1[[#This Row],[Nombre d''heures prévues
unitaire
h]]</f>
        <v>0</v>
      </c>
    </row>
    <row r="392" spans="1:11" ht="25.35" customHeight="1" x14ac:dyDescent="0.25">
      <c r="A392" s="67" t="s">
        <v>30</v>
      </c>
      <c r="B392" s="68" t="s">
        <v>506</v>
      </c>
      <c r="C392" s="67"/>
      <c r="D392" s="67"/>
      <c r="E392" s="67">
        <v>2</v>
      </c>
      <c r="F392" s="67"/>
      <c r="G392" s="67" t="s">
        <v>484</v>
      </c>
      <c r="H392" s="67"/>
      <c r="I392" s="70">
        <f>$E392*__Anonymous_Sheet_DB__1[[#This Row],[PU
€ HT]]</f>
        <v>0</v>
      </c>
      <c r="J392" s="67"/>
      <c r="K392" s="69">
        <f>$E392*__Anonymous_Sheet_DB__1[[#This Row],[Nombre d''heures prévues
unitaire
h]]</f>
        <v>0</v>
      </c>
    </row>
    <row r="393" spans="1:11" ht="25.35" customHeight="1" x14ac:dyDescent="0.25">
      <c r="A393" s="67" t="s">
        <v>30</v>
      </c>
      <c r="B393" s="68" t="s">
        <v>506</v>
      </c>
      <c r="C393" s="67"/>
      <c r="D393" s="67"/>
      <c r="E393" s="67">
        <v>30</v>
      </c>
      <c r="F393" s="67"/>
      <c r="G393" s="67" t="s">
        <v>484</v>
      </c>
      <c r="H393" s="67"/>
      <c r="I393" s="70">
        <f>$E393*__Anonymous_Sheet_DB__1[[#This Row],[PU
€ HT]]</f>
        <v>0</v>
      </c>
      <c r="J393" s="67"/>
      <c r="K393" s="69">
        <f>$E393*__Anonymous_Sheet_DB__1[[#This Row],[Nombre d''heures prévues
unitaire
h]]</f>
        <v>0</v>
      </c>
    </row>
    <row r="394" spans="1:11" ht="25.35" customHeight="1" x14ac:dyDescent="0.25">
      <c r="A394" s="67" t="s">
        <v>30</v>
      </c>
      <c r="B394" s="68" t="s">
        <v>507</v>
      </c>
      <c r="C394" s="67"/>
      <c r="D394" s="67"/>
      <c r="E394" s="67">
        <v>3</v>
      </c>
      <c r="F394" s="67"/>
      <c r="G394" s="67" t="s">
        <v>484</v>
      </c>
      <c r="H394" s="67"/>
      <c r="I394" s="70">
        <f>$E394*__Anonymous_Sheet_DB__1[[#This Row],[PU
€ HT]]</f>
        <v>0</v>
      </c>
      <c r="J394" s="67"/>
      <c r="K394" s="69">
        <f>$E394*__Anonymous_Sheet_DB__1[[#This Row],[Nombre d''heures prévues
unitaire
h]]</f>
        <v>0</v>
      </c>
    </row>
    <row r="395" spans="1:11" ht="25.35" customHeight="1" x14ac:dyDescent="0.25">
      <c r="A395" s="67" t="s">
        <v>30</v>
      </c>
      <c r="B395" s="68" t="s">
        <v>507</v>
      </c>
      <c r="C395" s="67"/>
      <c r="D395" s="67"/>
      <c r="E395" s="67">
        <v>1</v>
      </c>
      <c r="F395" s="67"/>
      <c r="G395" s="67" t="s">
        <v>484</v>
      </c>
      <c r="H395" s="67"/>
      <c r="I395" s="70">
        <f>$E395*__Anonymous_Sheet_DB__1[[#This Row],[PU
€ HT]]</f>
        <v>0</v>
      </c>
      <c r="J395" s="67"/>
      <c r="K395" s="69">
        <f>$E395*__Anonymous_Sheet_DB__1[[#This Row],[Nombre d''heures prévues
unitaire
h]]</f>
        <v>0</v>
      </c>
    </row>
    <row r="396" spans="1:11" ht="25.35" customHeight="1" x14ac:dyDescent="0.25">
      <c r="A396" s="67" t="s">
        <v>30</v>
      </c>
      <c r="B396" s="68" t="s">
        <v>507</v>
      </c>
      <c r="C396" s="67"/>
      <c r="D396" s="67"/>
      <c r="E396" s="67">
        <v>27</v>
      </c>
      <c r="F396" s="67"/>
      <c r="G396" s="67" t="s">
        <v>484</v>
      </c>
      <c r="H396" s="67"/>
      <c r="I396" s="70">
        <f>$E396*__Anonymous_Sheet_DB__1[[#This Row],[PU
€ HT]]</f>
        <v>0</v>
      </c>
      <c r="J396" s="67"/>
      <c r="K396" s="69">
        <f>$E396*__Anonymous_Sheet_DB__1[[#This Row],[Nombre d''heures prévues
unitaire
h]]</f>
        <v>0</v>
      </c>
    </row>
    <row r="397" spans="1:11" ht="25.35" customHeight="1" x14ac:dyDescent="0.25">
      <c r="A397" s="67" t="s">
        <v>30</v>
      </c>
      <c r="B397" s="68" t="s">
        <v>508</v>
      </c>
      <c r="C397" s="67"/>
      <c r="D397" s="67"/>
      <c r="E397" s="67">
        <v>2</v>
      </c>
      <c r="F397" s="67"/>
      <c r="G397" s="67" t="s">
        <v>484</v>
      </c>
      <c r="H397" s="67"/>
      <c r="I397" s="70">
        <f>$E397*__Anonymous_Sheet_DB__1[[#This Row],[PU
€ HT]]</f>
        <v>0</v>
      </c>
      <c r="J397" s="67"/>
      <c r="K397" s="69">
        <f>$E397*__Anonymous_Sheet_DB__1[[#This Row],[Nombre d''heures prévues
unitaire
h]]</f>
        <v>0</v>
      </c>
    </row>
    <row r="398" spans="1:11" ht="25.35" customHeight="1" x14ac:dyDescent="0.25">
      <c r="A398" s="67" t="s">
        <v>30</v>
      </c>
      <c r="B398" s="68" t="s">
        <v>509</v>
      </c>
      <c r="C398" s="67"/>
      <c r="D398" s="67"/>
      <c r="E398" s="67">
        <v>1</v>
      </c>
      <c r="F398" s="67"/>
      <c r="G398" s="67" t="s">
        <v>484</v>
      </c>
      <c r="H398" s="67"/>
      <c r="I398" s="70">
        <f>$E398*__Anonymous_Sheet_DB__1[[#This Row],[PU
€ HT]]</f>
        <v>0</v>
      </c>
      <c r="J398" s="67"/>
      <c r="K398" s="69">
        <f>$E398*__Anonymous_Sheet_DB__1[[#This Row],[Nombre d''heures prévues
unitaire
h]]</f>
        <v>0</v>
      </c>
    </row>
    <row r="399" spans="1:11" ht="28.15" customHeight="1" x14ac:dyDescent="0.25">
      <c r="A399" s="67" t="s">
        <v>173</v>
      </c>
      <c r="B399" s="68" t="s">
        <v>174</v>
      </c>
      <c r="C399" s="67"/>
      <c r="D399" s="67"/>
      <c r="E399" s="67">
        <v>2</v>
      </c>
      <c r="F399" s="67"/>
      <c r="G399" s="67" t="s">
        <v>484</v>
      </c>
      <c r="H399" s="67"/>
      <c r="I399" s="70">
        <f>$E399*__Anonymous_Sheet_DB__1[[#This Row],[PU
€ HT]]</f>
        <v>0</v>
      </c>
      <c r="J399" s="67"/>
      <c r="K399" s="69">
        <f>$E399*__Anonymous_Sheet_DB__1[[#This Row],[Nombre d''heures prévues
unitaire
h]]</f>
        <v>0</v>
      </c>
    </row>
    <row r="400" spans="1:11" ht="28.35" customHeight="1" x14ac:dyDescent="0.25">
      <c r="A400" s="67" t="s">
        <v>176</v>
      </c>
      <c r="B400" s="68" t="s">
        <v>177</v>
      </c>
      <c r="C400" s="67" t="s">
        <v>178</v>
      </c>
      <c r="D400" s="67"/>
      <c r="E400" s="67">
        <v>1</v>
      </c>
      <c r="F400" s="72"/>
      <c r="G400" s="67" t="s">
        <v>484</v>
      </c>
      <c r="H400" s="72"/>
      <c r="I400" s="70">
        <f>$E400*__Anonymous_Sheet_DB__1[[#This Row],[PU
€ HT]]</f>
        <v>0</v>
      </c>
      <c r="J400" s="72"/>
      <c r="K400" s="69">
        <f>$E400*__Anonymous_Sheet_DB__1[[#This Row],[Nombre d''heures prévues
unitaire
h]]</f>
        <v>0</v>
      </c>
    </row>
    <row r="401" spans="1:247" s="86" customFormat="1" ht="28.35" customHeight="1" x14ac:dyDescent="0.25">
      <c r="A401" s="67" t="s">
        <v>176</v>
      </c>
      <c r="B401" s="68" t="s">
        <v>212</v>
      </c>
      <c r="C401" s="67" t="s">
        <v>178</v>
      </c>
      <c r="D401" s="67"/>
      <c r="E401" s="67">
        <v>2</v>
      </c>
      <c r="F401" s="69"/>
      <c r="G401" s="67" t="s">
        <v>484</v>
      </c>
      <c r="H401" s="69"/>
      <c r="I401" s="70">
        <f>$E401*__Anonymous_Sheet_DB__1[[#This Row],[PU
€ HT]]</f>
        <v>0</v>
      </c>
      <c r="J401" s="69"/>
      <c r="K401" s="69">
        <f>$E401*__Anonymous_Sheet_DB__1[[#This Row],[Nombre d''heures prévues
unitaire
h]]</f>
        <v>0</v>
      </c>
      <c r="IM401"/>
    </row>
    <row r="402" spans="1:247" s="86" customFormat="1" ht="28.35" customHeight="1" x14ac:dyDescent="0.25">
      <c r="A402" s="67" t="s">
        <v>1014</v>
      </c>
      <c r="B402" s="68" t="s">
        <v>1016</v>
      </c>
      <c r="C402" s="67"/>
      <c r="D402" s="70"/>
      <c r="E402" s="67">
        <v>36</v>
      </c>
      <c r="F402" s="72"/>
      <c r="G402" s="67" t="str">
        <f>G401</f>
        <v>Pascal</v>
      </c>
      <c r="H402" s="72"/>
      <c r="I402" s="70">
        <f>$E402*__Anonymous_Sheet_DB__1[[#This Row],[PU
€ HT]]</f>
        <v>0</v>
      </c>
      <c r="J402" s="72"/>
      <c r="K402" s="69">
        <f>$E402*__Anonymous_Sheet_DB__1[[#This Row],[Nombre d''heures prévues
unitaire
h]]</f>
        <v>0</v>
      </c>
      <c r="IM402"/>
    </row>
    <row r="403" spans="1:247" s="86" customFormat="1" ht="28.35" customHeight="1" x14ac:dyDescent="0.25">
      <c r="A403" s="67" t="s">
        <v>1014</v>
      </c>
      <c r="B403" s="68" t="s">
        <v>1018</v>
      </c>
      <c r="C403" s="67"/>
      <c r="D403" s="70"/>
      <c r="E403" s="67">
        <v>146</v>
      </c>
      <c r="F403" s="72"/>
      <c r="G403" s="67" t="str">
        <f>G402</f>
        <v>Pascal</v>
      </c>
      <c r="H403" s="72"/>
      <c r="I403" s="70">
        <f>$E403*__Anonymous_Sheet_DB__1[[#This Row],[PU
€ HT]]</f>
        <v>0</v>
      </c>
      <c r="J403" s="72"/>
      <c r="K403" s="69">
        <f>$E403*__Anonymous_Sheet_DB__1[[#This Row],[Nombre d''heures prévues
unitaire
h]]</f>
        <v>0</v>
      </c>
      <c r="IM403"/>
    </row>
    <row r="404" spans="1:247" s="86" customFormat="1" ht="28.35" customHeight="1" x14ac:dyDescent="0.25">
      <c r="A404" s="110" t="s">
        <v>1015</v>
      </c>
      <c r="B404" s="111"/>
      <c r="C404" s="110"/>
      <c r="D404" s="112"/>
      <c r="E404" s="110"/>
      <c r="F404" s="113"/>
      <c r="G404" s="116" t="str">
        <f>G403</f>
        <v>Pascal</v>
      </c>
      <c r="H404" s="114"/>
      <c r="I404" s="115">
        <f>SUBTOTAL(109,I373:I403)</f>
        <v>0</v>
      </c>
      <c r="J404" s="114"/>
      <c r="K404" s="115">
        <f>SUBTOTAL(109,K373:K403)</f>
        <v>0</v>
      </c>
      <c r="IM404"/>
    </row>
    <row r="405" spans="1:247" s="61" customFormat="1" ht="20.65" customHeight="1" x14ac:dyDescent="0.25">
      <c r="A405" s="64"/>
      <c r="B405" s="65"/>
      <c r="C405" s="64"/>
      <c r="D405" s="64"/>
      <c r="E405" s="64"/>
      <c r="F405" s="66"/>
      <c r="G405" s="64"/>
      <c r="H405" s="66"/>
      <c r="I405" s="104"/>
      <c r="J405" s="66"/>
      <c r="K405" s="69"/>
      <c r="IM405"/>
    </row>
    <row r="406" spans="1:247" ht="40.9" customHeight="1" x14ac:dyDescent="0.25">
      <c r="A406" s="67" t="s">
        <v>510</v>
      </c>
      <c r="B406" s="68" t="s">
        <v>511</v>
      </c>
      <c r="C406" s="67" t="s">
        <v>119</v>
      </c>
      <c r="D406" s="67" t="s">
        <v>214</v>
      </c>
      <c r="E406" s="67">
        <v>2</v>
      </c>
      <c r="F406" s="69" t="s">
        <v>512</v>
      </c>
      <c r="G406" s="67" t="s">
        <v>513</v>
      </c>
      <c r="H406" s="69"/>
      <c r="I406" s="70">
        <f>$E406*__Anonymous_Sheet_DB__1[[#This Row],[PU
€ HT]]</f>
        <v>0</v>
      </c>
      <c r="J406" s="69"/>
      <c r="K406" s="69">
        <f>$E406*__Anonymous_Sheet_DB__1[[#This Row],[Nombre d''heures prévues
unitaire
h]]</f>
        <v>0</v>
      </c>
    </row>
    <row r="407" spans="1:247" ht="28.35" customHeight="1" x14ac:dyDescent="0.25">
      <c r="A407" s="67" t="s">
        <v>510</v>
      </c>
      <c r="B407" s="68" t="s">
        <v>216</v>
      </c>
      <c r="C407" s="67" t="s">
        <v>119</v>
      </c>
      <c r="D407" s="67" t="s">
        <v>217</v>
      </c>
      <c r="E407" s="67">
        <v>4</v>
      </c>
      <c r="F407" s="69" t="s">
        <v>512</v>
      </c>
      <c r="G407" s="67" t="s">
        <v>513</v>
      </c>
      <c r="H407" s="69"/>
      <c r="I407" s="70">
        <f>$E407*__Anonymous_Sheet_DB__1[[#This Row],[PU
€ HT]]</f>
        <v>0</v>
      </c>
      <c r="J407" s="69"/>
      <c r="K407" s="69">
        <f>$E407*__Anonymous_Sheet_DB__1[[#This Row],[Nombre d''heures prévues
unitaire
h]]</f>
        <v>0</v>
      </c>
    </row>
    <row r="408" spans="1:247" ht="40.9" customHeight="1" x14ac:dyDescent="0.25">
      <c r="A408" s="67" t="s">
        <v>514</v>
      </c>
      <c r="B408" s="68" t="s">
        <v>511</v>
      </c>
      <c r="C408" s="67" t="s">
        <v>119</v>
      </c>
      <c r="D408" s="67" t="s">
        <v>214</v>
      </c>
      <c r="E408" s="67">
        <v>2</v>
      </c>
      <c r="F408" s="69" t="s">
        <v>512</v>
      </c>
      <c r="G408" s="67" t="s">
        <v>513</v>
      </c>
      <c r="H408" s="69"/>
      <c r="I408" s="70">
        <f>$E408*__Anonymous_Sheet_DB__1[[#This Row],[PU
€ HT]]</f>
        <v>0</v>
      </c>
      <c r="J408" s="69"/>
      <c r="K408" s="69">
        <f>$E408*__Anonymous_Sheet_DB__1[[#This Row],[Nombre d''heures prévues
unitaire
h]]</f>
        <v>0</v>
      </c>
    </row>
    <row r="409" spans="1:247" ht="28.35" customHeight="1" x14ac:dyDescent="0.25">
      <c r="A409" s="67" t="s">
        <v>514</v>
      </c>
      <c r="B409" s="68" t="s">
        <v>216</v>
      </c>
      <c r="C409" s="67" t="s">
        <v>119</v>
      </c>
      <c r="D409" s="67" t="s">
        <v>217</v>
      </c>
      <c r="E409" s="87">
        <v>2</v>
      </c>
      <c r="F409" s="69" t="s">
        <v>512</v>
      </c>
      <c r="G409" s="67" t="s">
        <v>513</v>
      </c>
      <c r="H409" s="69"/>
      <c r="I409" s="70">
        <f>$E409*__Anonymous_Sheet_DB__1[[#This Row],[PU
€ HT]]</f>
        <v>0</v>
      </c>
      <c r="J409" s="69"/>
      <c r="K409" s="69">
        <f>$E409*__Anonymous_Sheet_DB__1[[#This Row],[Nombre d''heures prévues
unitaire
h]]</f>
        <v>0</v>
      </c>
    </row>
    <row r="410" spans="1:247" ht="28.35" customHeight="1" x14ac:dyDescent="0.25">
      <c r="A410" s="67" t="s">
        <v>42</v>
      </c>
      <c r="B410" s="68" t="s">
        <v>218</v>
      </c>
      <c r="C410" s="67" t="s">
        <v>119</v>
      </c>
      <c r="D410" s="67" t="s">
        <v>219</v>
      </c>
      <c r="E410" s="67">
        <v>2</v>
      </c>
      <c r="F410" s="69"/>
      <c r="G410" s="67" t="s">
        <v>513</v>
      </c>
      <c r="H410" s="69"/>
      <c r="I410" s="70">
        <f>$E410*__Anonymous_Sheet_DB__1[[#This Row],[PU
€ HT]]</f>
        <v>0</v>
      </c>
      <c r="J410" s="69"/>
      <c r="K410" s="69">
        <f>$E410*__Anonymous_Sheet_DB__1[[#This Row],[Nombre d''heures prévues
unitaire
h]]</f>
        <v>0</v>
      </c>
    </row>
    <row r="411" spans="1:247" ht="28.35" customHeight="1" x14ac:dyDescent="0.25">
      <c r="A411" s="67" t="s">
        <v>220</v>
      </c>
      <c r="B411" s="68" t="s">
        <v>515</v>
      </c>
      <c r="C411" s="67" t="s">
        <v>516</v>
      </c>
      <c r="D411" s="67" t="s">
        <v>517</v>
      </c>
      <c r="E411" s="67">
        <v>2</v>
      </c>
      <c r="F411" s="69" t="s">
        <v>518</v>
      </c>
      <c r="G411" s="67" t="s">
        <v>513</v>
      </c>
      <c r="H411" s="69"/>
      <c r="I411" s="70">
        <f>$E411*__Anonymous_Sheet_DB__1[[#This Row],[PU
€ HT]]</f>
        <v>0</v>
      </c>
      <c r="J411" s="69"/>
      <c r="K411" s="69">
        <f>$E411*__Anonymous_Sheet_DB__1[[#This Row],[Nombre d''heures prévues
unitaire
h]]</f>
        <v>0</v>
      </c>
    </row>
    <row r="412" spans="1:247" ht="28.35" customHeight="1" x14ac:dyDescent="0.25">
      <c r="A412" s="67" t="s">
        <v>220</v>
      </c>
      <c r="B412" s="68" t="s">
        <v>519</v>
      </c>
      <c r="C412" s="67" t="s">
        <v>388</v>
      </c>
      <c r="D412" s="67" t="s">
        <v>520</v>
      </c>
      <c r="E412" s="67">
        <v>2</v>
      </c>
      <c r="F412" s="69" t="s">
        <v>521</v>
      </c>
      <c r="G412" s="67" t="s">
        <v>513</v>
      </c>
      <c r="H412" s="69"/>
      <c r="I412" s="70">
        <f>$E412*__Anonymous_Sheet_DB__1[[#This Row],[PU
€ HT]]</f>
        <v>0</v>
      </c>
      <c r="J412" s="69"/>
      <c r="K412" s="69">
        <f>$E412*__Anonymous_Sheet_DB__1[[#This Row],[Nombre d''heures prévues
unitaire
h]]</f>
        <v>0</v>
      </c>
    </row>
    <row r="413" spans="1:247" ht="28.35" customHeight="1" x14ac:dyDescent="0.25">
      <c r="A413" s="67" t="s">
        <v>220</v>
      </c>
      <c r="B413" s="68" t="s">
        <v>522</v>
      </c>
      <c r="C413" s="67" t="s">
        <v>388</v>
      </c>
      <c r="D413" s="67" t="s">
        <v>520</v>
      </c>
      <c r="E413" s="67">
        <v>1</v>
      </c>
      <c r="F413" s="69" t="s">
        <v>523</v>
      </c>
      <c r="G413" s="67" t="s">
        <v>513</v>
      </c>
      <c r="H413" s="69"/>
      <c r="I413" s="70">
        <f>$E413*__Anonymous_Sheet_DB__1[[#This Row],[PU
€ HT]]</f>
        <v>0</v>
      </c>
      <c r="J413" s="69"/>
      <c r="K413" s="69">
        <f>$E413*__Anonymous_Sheet_DB__1[[#This Row],[Nombre d''heures prévues
unitaire
h]]</f>
        <v>0</v>
      </c>
    </row>
    <row r="414" spans="1:247" ht="28.35" customHeight="1" x14ac:dyDescent="0.25">
      <c r="A414" s="67" t="s">
        <v>220</v>
      </c>
      <c r="B414" s="68" t="s">
        <v>524</v>
      </c>
      <c r="C414" s="67" t="s">
        <v>388</v>
      </c>
      <c r="D414" s="67" t="s">
        <v>520</v>
      </c>
      <c r="E414" s="67">
        <v>1</v>
      </c>
      <c r="F414" s="69" t="s">
        <v>523</v>
      </c>
      <c r="G414" s="67" t="s">
        <v>513</v>
      </c>
      <c r="H414" s="69"/>
      <c r="I414" s="70">
        <f>$E414*__Anonymous_Sheet_DB__1[[#This Row],[PU
€ HT]]</f>
        <v>0</v>
      </c>
      <c r="J414" s="69"/>
      <c r="K414" s="69">
        <f>$E414*__Anonymous_Sheet_DB__1[[#This Row],[Nombre d''heures prévues
unitaire
h]]</f>
        <v>0</v>
      </c>
    </row>
    <row r="415" spans="1:247" ht="28.35" customHeight="1" x14ac:dyDescent="0.25">
      <c r="A415" s="67" t="s">
        <v>31</v>
      </c>
      <c r="B415" s="68" t="s">
        <v>525</v>
      </c>
      <c r="C415" s="67" t="s">
        <v>119</v>
      </c>
      <c r="D415" s="67"/>
      <c r="E415" s="67">
        <v>1</v>
      </c>
      <c r="F415" s="69"/>
      <c r="G415" s="67" t="s">
        <v>513</v>
      </c>
      <c r="H415" s="69"/>
      <c r="I415" s="70">
        <f>$E415*__Anonymous_Sheet_DB__1[[#This Row],[PU
€ HT]]</f>
        <v>0</v>
      </c>
      <c r="J415" s="69"/>
      <c r="K415" s="69">
        <f>$E415*__Anonymous_Sheet_DB__1[[#This Row],[Nombre d''heures prévues
unitaire
h]]</f>
        <v>0</v>
      </c>
    </row>
    <row r="416" spans="1:247" ht="28.35" customHeight="1" x14ac:dyDescent="0.25">
      <c r="A416" s="67" t="s">
        <v>526</v>
      </c>
      <c r="B416" s="68" t="s">
        <v>118</v>
      </c>
      <c r="C416" s="67" t="s">
        <v>151</v>
      </c>
      <c r="D416" s="67"/>
      <c r="E416" s="67">
        <v>1</v>
      </c>
      <c r="F416" s="77"/>
      <c r="G416" s="67" t="s">
        <v>513</v>
      </c>
      <c r="H416" s="77"/>
      <c r="I416" s="70">
        <f>$E416*__Anonymous_Sheet_DB__1[[#This Row],[PU
€ HT]]</f>
        <v>0</v>
      </c>
      <c r="J416" s="77"/>
      <c r="K416" s="69">
        <f>$E416*__Anonymous_Sheet_DB__1[[#This Row],[Nombre d''heures prévues
unitaire
h]]</f>
        <v>0</v>
      </c>
    </row>
    <row r="417" spans="1:11" ht="28.35" customHeight="1" x14ac:dyDescent="0.25">
      <c r="A417" s="67" t="s">
        <v>31</v>
      </c>
      <c r="B417" s="68" t="s">
        <v>527</v>
      </c>
      <c r="C417" s="67" t="s">
        <v>119</v>
      </c>
      <c r="D417" s="67"/>
      <c r="E417" s="67">
        <v>1</v>
      </c>
      <c r="F417" s="82"/>
      <c r="G417" s="67" t="s">
        <v>513</v>
      </c>
      <c r="H417" s="82"/>
      <c r="I417" s="70">
        <f>$E417*__Anonymous_Sheet_DB__1[[#This Row],[PU
€ HT]]</f>
        <v>0</v>
      </c>
      <c r="J417" s="82"/>
      <c r="K417" s="69">
        <f>$E417*__Anonymous_Sheet_DB__1[[#This Row],[Nombre d''heures prévues
unitaire
h]]</f>
        <v>0</v>
      </c>
    </row>
    <row r="418" spans="1:11" ht="28.35" customHeight="1" x14ac:dyDescent="0.25">
      <c r="A418" s="67" t="s">
        <v>528</v>
      </c>
      <c r="B418" s="68" t="s">
        <v>118</v>
      </c>
      <c r="C418" s="67" t="s">
        <v>151</v>
      </c>
      <c r="D418" s="67"/>
      <c r="E418" s="67">
        <v>1</v>
      </c>
      <c r="F418" s="77"/>
      <c r="G418" s="67" t="s">
        <v>513</v>
      </c>
      <c r="H418" s="77"/>
      <c r="I418" s="70">
        <f>$E418*__Anonymous_Sheet_DB__1[[#This Row],[PU
€ HT]]</f>
        <v>0</v>
      </c>
      <c r="J418" s="77"/>
      <c r="K418" s="69">
        <f>$E418*__Anonymous_Sheet_DB__1[[#This Row],[Nombre d''heures prévues
unitaire
h]]</f>
        <v>0</v>
      </c>
    </row>
    <row r="419" spans="1:11" ht="28.35" customHeight="1" x14ac:dyDescent="0.25">
      <c r="A419" s="67" t="s">
        <v>31</v>
      </c>
      <c r="B419" s="68" t="s">
        <v>529</v>
      </c>
      <c r="C419" s="67" t="s">
        <v>119</v>
      </c>
      <c r="D419" s="67"/>
      <c r="E419" s="67">
        <v>1</v>
      </c>
      <c r="F419" s="82"/>
      <c r="G419" s="67" t="s">
        <v>513</v>
      </c>
      <c r="H419" s="82"/>
      <c r="I419" s="70">
        <f>$E419*__Anonymous_Sheet_DB__1[[#This Row],[PU
€ HT]]</f>
        <v>0</v>
      </c>
      <c r="J419" s="82"/>
      <c r="K419" s="69">
        <f>$E419*__Anonymous_Sheet_DB__1[[#This Row],[Nombre d''heures prévues
unitaire
h]]</f>
        <v>0</v>
      </c>
    </row>
    <row r="420" spans="1:11" ht="28.35" customHeight="1" x14ac:dyDescent="0.25">
      <c r="A420" s="67" t="s">
        <v>31</v>
      </c>
      <c r="B420" s="68" t="s">
        <v>530</v>
      </c>
      <c r="C420" s="67" t="s">
        <v>119</v>
      </c>
      <c r="D420" s="67"/>
      <c r="E420" s="67">
        <v>1</v>
      </c>
      <c r="F420" s="82"/>
      <c r="G420" s="67" t="s">
        <v>513</v>
      </c>
      <c r="H420" s="82"/>
      <c r="I420" s="70">
        <f>$E420*__Anonymous_Sheet_DB__1[[#This Row],[PU
€ HT]]</f>
        <v>0</v>
      </c>
      <c r="J420" s="82"/>
      <c r="K420" s="69">
        <f>$E420*__Anonymous_Sheet_DB__1[[#This Row],[Nombre d''heures prévues
unitaire
h]]</f>
        <v>0</v>
      </c>
    </row>
    <row r="421" spans="1:11" ht="28.35" customHeight="1" x14ac:dyDescent="0.25">
      <c r="A421" s="67" t="s">
        <v>531</v>
      </c>
      <c r="B421" s="68" t="s">
        <v>118</v>
      </c>
      <c r="C421" s="67" t="s">
        <v>151</v>
      </c>
      <c r="D421" s="67"/>
      <c r="E421" s="67">
        <v>1</v>
      </c>
      <c r="F421" s="77"/>
      <c r="G421" s="67" t="s">
        <v>513</v>
      </c>
      <c r="H421" s="77"/>
      <c r="I421" s="70">
        <f>$E421*__Anonymous_Sheet_DB__1[[#This Row],[PU
€ HT]]</f>
        <v>0</v>
      </c>
      <c r="J421" s="77"/>
      <c r="K421" s="69">
        <f>$E421*__Anonymous_Sheet_DB__1[[#This Row],[Nombre d''heures prévues
unitaire
h]]</f>
        <v>0</v>
      </c>
    </row>
    <row r="422" spans="1:11" ht="28.35" customHeight="1" x14ac:dyDescent="0.25">
      <c r="A422" s="67" t="s">
        <v>53</v>
      </c>
      <c r="B422" s="68" t="s">
        <v>532</v>
      </c>
      <c r="C422" s="67" t="s">
        <v>119</v>
      </c>
      <c r="D422" s="67"/>
      <c r="E422" s="67">
        <v>1</v>
      </c>
      <c r="F422" s="82"/>
      <c r="G422" s="67" t="s">
        <v>513</v>
      </c>
      <c r="H422" s="82"/>
      <c r="I422" s="70">
        <f>$E422*__Anonymous_Sheet_DB__1[[#This Row],[PU
€ HT]]</f>
        <v>0</v>
      </c>
      <c r="J422" s="82"/>
      <c r="K422" s="69">
        <f>$E422*__Anonymous_Sheet_DB__1[[#This Row],[Nombre d''heures prévues
unitaire
h]]</f>
        <v>0</v>
      </c>
    </row>
    <row r="423" spans="1:11" ht="28.35" customHeight="1" x14ac:dyDescent="0.25">
      <c r="A423" s="67" t="s">
        <v>31</v>
      </c>
      <c r="B423" s="68" t="s">
        <v>533</v>
      </c>
      <c r="C423" s="67" t="s">
        <v>119</v>
      </c>
      <c r="D423" s="67"/>
      <c r="E423" s="67">
        <v>1</v>
      </c>
      <c r="F423" s="82"/>
      <c r="G423" s="67" t="s">
        <v>513</v>
      </c>
      <c r="H423" s="82"/>
      <c r="I423" s="70">
        <f>$E423*__Anonymous_Sheet_DB__1[[#This Row],[PU
€ HT]]</f>
        <v>0</v>
      </c>
      <c r="J423" s="82"/>
      <c r="K423" s="69">
        <f>$E423*__Anonymous_Sheet_DB__1[[#This Row],[Nombre d''heures prévues
unitaire
h]]</f>
        <v>0</v>
      </c>
    </row>
    <row r="424" spans="1:11" ht="28.35" customHeight="1" x14ac:dyDescent="0.25">
      <c r="A424" s="67" t="s">
        <v>534</v>
      </c>
      <c r="B424" s="68" t="s">
        <v>118</v>
      </c>
      <c r="C424" s="67" t="s">
        <v>151</v>
      </c>
      <c r="D424" s="67"/>
      <c r="E424" s="67">
        <v>1</v>
      </c>
      <c r="F424" s="77"/>
      <c r="G424" s="67" t="s">
        <v>513</v>
      </c>
      <c r="H424" s="77"/>
      <c r="I424" s="70">
        <f>$E424*__Anonymous_Sheet_DB__1[[#This Row],[PU
€ HT]]</f>
        <v>0</v>
      </c>
      <c r="J424" s="77"/>
      <c r="K424" s="69">
        <f>$E424*__Anonymous_Sheet_DB__1[[#This Row],[Nombre d''heures prévues
unitaire
h]]</f>
        <v>0</v>
      </c>
    </row>
    <row r="425" spans="1:11" ht="28.35" customHeight="1" x14ac:dyDescent="0.25">
      <c r="A425" s="67" t="s">
        <v>31</v>
      </c>
      <c r="B425" s="68" t="s">
        <v>535</v>
      </c>
      <c r="C425" s="67" t="s">
        <v>119</v>
      </c>
      <c r="D425" s="67"/>
      <c r="E425" s="67">
        <v>1</v>
      </c>
      <c r="F425" s="82"/>
      <c r="G425" s="67" t="s">
        <v>513</v>
      </c>
      <c r="H425" s="82"/>
      <c r="I425" s="70">
        <f>$E425*__Anonymous_Sheet_DB__1[[#This Row],[PU
€ HT]]</f>
        <v>0</v>
      </c>
      <c r="J425" s="82"/>
      <c r="K425" s="69">
        <f>$E425*__Anonymous_Sheet_DB__1[[#This Row],[Nombre d''heures prévues
unitaire
h]]</f>
        <v>0</v>
      </c>
    </row>
    <row r="426" spans="1:11" ht="28.35" customHeight="1" x14ac:dyDescent="0.25">
      <c r="A426" s="67" t="s">
        <v>31</v>
      </c>
      <c r="B426" s="68" t="s">
        <v>536</v>
      </c>
      <c r="C426" s="67" t="s">
        <v>119</v>
      </c>
      <c r="D426" s="67"/>
      <c r="E426" s="67">
        <v>1</v>
      </c>
      <c r="F426" s="69"/>
      <c r="G426" s="67" t="s">
        <v>513</v>
      </c>
      <c r="H426" s="69"/>
      <c r="I426" s="70">
        <f>$E426*__Anonymous_Sheet_DB__1[[#This Row],[PU
€ HT]]</f>
        <v>0</v>
      </c>
      <c r="J426" s="69"/>
      <c r="K426" s="69">
        <f>$E426*__Anonymous_Sheet_DB__1[[#This Row],[Nombre d''heures prévues
unitaire
h]]</f>
        <v>0</v>
      </c>
    </row>
    <row r="427" spans="1:11" ht="28.35" customHeight="1" x14ac:dyDescent="0.25">
      <c r="A427" s="67" t="s">
        <v>537</v>
      </c>
      <c r="B427" s="68" t="s">
        <v>118</v>
      </c>
      <c r="C427" s="67" t="s">
        <v>151</v>
      </c>
      <c r="D427" s="67"/>
      <c r="E427" s="67">
        <v>1</v>
      </c>
      <c r="F427" s="77"/>
      <c r="G427" s="67" t="s">
        <v>513</v>
      </c>
      <c r="H427" s="77"/>
      <c r="I427" s="70">
        <f>$E427*__Anonymous_Sheet_DB__1[[#This Row],[PU
€ HT]]</f>
        <v>0</v>
      </c>
      <c r="J427" s="77"/>
      <c r="K427" s="69">
        <f>$E427*__Anonymous_Sheet_DB__1[[#This Row],[Nombre d''heures prévues
unitaire
h]]</f>
        <v>0</v>
      </c>
    </row>
    <row r="428" spans="1:11" ht="28.35" customHeight="1" x14ac:dyDescent="0.25">
      <c r="A428" s="67" t="s">
        <v>31</v>
      </c>
      <c r="B428" s="68" t="s">
        <v>538</v>
      </c>
      <c r="C428" s="67" t="s">
        <v>119</v>
      </c>
      <c r="D428" s="67"/>
      <c r="E428" s="67">
        <v>1</v>
      </c>
      <c r="F428" s="69"/>
      <c r="G428" s="67" t="s">
        <v>513</v>
      </c>
      <c r="H428" s="69"/>
      <c r="I428" s="70">
        <f>$E428*__Anonymous_Sheet_DB__1[[#This Row],[PU
€ HT]]</f>
        <v>0</v>
      </c>
      <c r="J428" s="69"/>
      <c r="K428" s="69">
        <f>$E428*__Anonymous_Sheet_DB__1[[#This Row],[Nombre d''heures prévues
unitaire
h]]</f>
        <v>0</v>
      </c>
    </row>
    <row r="429" spans="1:11" ht="28.35" customHeight="1" x14ac:dyDescent="0.25">
      <c r="A429" s="67" t="s">
        <v>31</v>
      </c>
      <c r="B429" s="68" t="s">
        <v>539</v>
      </c>
      <c r="C429" s="67" t="s">
        <v>119</v>
      </c>
      <c r="D429" s="67"/>
      <c r="E429" s="67">
        <v>6</v>
      </c>
      <c r="F429" s="69"/>
      <c r="G429" s="67" t="s">
        <v>513</v>
      </c>
      <c r="H429" s="69"/>
      <c r="I429" s="70">
        <f>$E429*__Anonymous_Sheet_DB__1[[#This Row],[PU
€ HT]]</f>
        <v>0</v>
      </c>
      <c r="J429" s="69"/>
      <c r="K429" s="69">
        <f>$E429*__Anonymous_Sheet_DB__1[[#This Row],[Nombre d''heures prévues
unitaire
h]]</f>
        <v>0</v>
      </c>
    </row>
    <row r="430" spans="1:11" ht="28.35" customHeight="1" x14ac:dyDescent="0.25">
      <c r="A430" s="67" t="s">
        <v>31</v>
      </c>
      <c r="B430" s="68" t="s">
        <v>540</v>
      </c>
      <c r="C430" s="67" t="s">
        <v>119</v>
      </c>
      <c r="D430" s="67"/>
      <c r="E430" s="67">
        <v>4</v>
      </c>
      <c r="F430" s="69"/>
      <c r="G430" s="67" t="s">
        <v>513</v>
      </c>
      <c r="H430" s="69"/>
      <c r="I430" s="70">
        <f>$E430*__Anonymous_Sheet_DB__1[[#This Row],[PU
€ HT]]</f>
        <v>0</v>
      </c>
      <c r="J430" s="69"/>
      <c r="K430" s="69">
        <f>$E430*__Anonymous_Sheet_DB__1[[#This Row],[Nombre d''heures prévues
unitaire
h]]</f>
        <v>0</v>
      </c>
    </row>
    <row r="431" spans="1:11" ht="28.35" customHeight="1" x14ac:dyDescent="0.25">
      <c r="A431" s="67" t="s">
        <v>31</v>
      </c>
      <c r="B431" s="68" t="s">
        <v>541</v>
      </c>
      <c r="C431" s="67" t="s">
        <v>119</v>
      </c>
      <c r="D431" s="67"/>
      <c r="E431" s="67">
        <v>1</v>
      </c>
      <c r="F431" s="69"/>
      <c r="G431" s="67" t="s">
        <v>513</v>
      </c>
      <c r="H431" s="69"/>
      <c r="I431" s="70">
        <f>$E431*__Anonymous_Sheet_DB__1[[#This Row],[PU
€ HT]]</f>
        <v>0</v>
      </c>
      <c r="J431" s="69"/>
      <c r="K431" s="69">
        <f>$E431*__Anonymous_Sheet_DB__1[[#This Row],[Nombre d''heures prévues
unitaire
h]]</f>
        <v>0</v>
      </c>
    </row>
    <row r="432" spans="1:11" ht="28.35" customHeight="1" x14ac:dyDescent="0.25">
      <c r="A432" s="67" t="s">
        <v>76</v>
      </c>
      <c r="B432" s="68" t="s">
        <v>118</v>
      </c>
      <c r="C432" s="67" t="s">
        <v>119</v>
      </c>
      <c r="D432" s="67" t="s">
        <v>120</v>
      </c>
      <c r="E432" s="67">
        <v>1</v>
      </c>
      <c r="F432" s="82"/>
      <c r="G432" s="67" t="s">
        <v>513</v>
      </c>
      <c r="H432" s="82"/>
      <c r="I432" s="70">
        <f>$E432*__Anonymous_Sheet_DB__1[[#This Row],[PU
€ HT]]</f>
        <v>0</v>
      </c>
      <c r="J432" s="82"/>
      <c r="K432" s="69">
        <f>$E432*__Anonymous_Sheet_DB__1[[#This Row],[Nombre d''heures prévues
unitaire
h]]</f>
        <v>0</v>
      </c>
    </row>
    <row r="433" spans="1:247" ht="28.35" customHeight="1" x14ac:dyDescent="0.25">
      <c r="A433" s="67" t="s">
        <v>227</v>
      </c>
      <c r="B433" s="68" t="s">
        <v>118</v>
      </c>
      <c r="C433" s="67" t="s">
        <v>542</v>
      </c>
      <c r="D433" s="67"/>
      <c r="E433" s="67">
        <v>4</v>
      </c>
      <c r="F433" s="82"/>
      <c r="G433" s="67" t="s">
        <v>513</v>
      </c>
      <c r="H433" s="82"/>
      <c r="I433" s="70">
        <f>$E433*__Anonymous_Sheet_DB__1[[#This Row],[PU
€ HT]]</f>
        <v>0</v>
      </c>
      <c r="J433" s="82"/>
      <c r="K433" s="69">
        <f>$E433*__Anonymous_Sheet_DB__1[[#This Row],[Nombre d''heures prévues
unitaire
h]]</f>
        <v>0</v>
      </c>
    </row>
    <row r="434" spans="1:247" s="61" customFormat="1" ht="28.35" customHeight="1" x14ac:dyDescent="0.25">
      <c r="A434" s="67" t="s">
        <v>543</v>
      </c>
      <c r="B434" s="68" t="s">
        <v>544</v>
      </c>
      <c r="C434" s="67" t="s">
        <v>545</v>
      </c>
      <c r="D434" s="67"/>
      <c r="E434" s="67">
        <v>1</v>
      </c>
      <c r="F434" s="69" t="s">
        <v>546</v>
      </c>
      <c r="G434" s="67" t="s">
        <v>513</v>
      </c>
      <c r="H434" s="69"/>
      <c r="I434" s="70">
        <f>$E434*__Anonymous_Sheet_DB__1[[#This Row],[PU
€ HT]]</f>
        <v>0</v>
      </c>
      <c r="J434" s="69"/>
      <c r="K434" s="69">
        <f>$E434*__Anonymous_Sheet_DB__1[[#This Row],[Nombre d''heures prévues
unitaire
h]]</f>
        <v>0</v>
      </c>
      <c r="IM434"/>
    </row>
    <row r="435" spans="1:247" s="61" customFormat="1" ht="28.35" customHeight="1" x14ac:dyDescent="0.25">
      <c r="A435" s="67" t="s">
        <v>543</v>
      </c>
      <c r="B435" s="68" t="s">
        <v>544</v>
      </c>
      <c r="C435" s="67" t="s">
        <v>545</v>
      </c>
      <c r="D435" s="67"/>
      <c r="E435" s="67">
        <v>1</v>
      </c>
      <c r="F435" s="69" t="s">
        <v>547</v>
      </c>
      <c r="G435" s="67" t="s">
        <v>513</v>
      </c>
      <c r="H435" s="69"/>
      <c r="I435" s="70">
        <f>$E435*__Anonymous_Sheet_DB__1[[#This Row],[PU
€ HT]]</f>
        <v>0</v>
      </c>
      <c r="J435" s="69"/>
      <c r="K435" s="69">
        <f>$E435*__Anonymous_Sheet_DB__1[[#This Row],[Nombre d''heures prévues
unitaire
h]]</f>
        <v>0</v>
      </c>
      <c r="IM435"/>
    </row>
    <row r="436" spans="1:247" ht="43.15" customHeight="1" x14ac:dyDescent="0.25">
      <c r="A436" s="67" t="s">
        <v>548</v>
      </c>
      <c r="B436" s="68" t="s">
        <v>549</v>
      </c>
      <c r="C436" s="67" t="s">
        <v>550</v>
      </c>
      <c r="D436" s="67" t="s">
        <v>551</v>
      </c>
      <c r="E436" s="67">
        <v>1</v>
      </c>
      <c r="F436" s="69"/>
      <c r="G436" s="67" t="s">
        <v>513</v>
      </c>
      <c r="H436" s="69"/>
      <c r="I436" s="70">
        <f>$E436*__Anonymous_Sheet_DB__1[[#This Row],[PU
€ HT]]</f>
        <v>0</v>
      </c>
      <c r="J436" s="69"/>
      <c r="K436" s="69">
        <f>$E436*__Anonymous_Sheet_DB__1[[#This Row],[Nombre d''heures prévues
unitaire
h]]</f>
        <v>0</v>
      </c>
    </row>
    <row r="437" spans="1:247" ht="28.35" customHeight="1" x14ac:dyDescent="0.25">
      <c r="A437" s="67" t="s">
        <v>552</v>
      </c>
      <c r="B437" s="68" t="s">
        <v>553</v>
      </c>
      <c r="C437" s="67" t="s">
        <v>115</v>
      </c>
      <c r="D437" s="67" t="s">
        <v>554</v>
      </c>
      <c r="E437" s="67">
        <v>1</v>
      </c>
      <c r="F437" s="67" t="s">
        <v>327</v>
      </c>
      <c r="G437" s="67" t="s">
        <v>513</v>
      </c>
      <c r="H437" s="67"/>
      <c r="I437" s="70">
        <f>$E437*__Anonymous_Sheet_DB__1[[#This Row],[PU
€ HT]]</f>
        <v>0</v>
      </c>
      <c r="J437" s="67"/>
      <c r="K437" s="69">
        <f>$E437*__Anonymous_Sheet_DB__1[[#This Row],[Nombre d''heures prévues
unitaire
h]]</f>
        <v>0</v>
      </c>
    </row>
    <row r="438" spans="1:247" ht="28.35" customHeight="1" x14ac:dyDescent="0.25">
      <c r="A438" s="67" t="s">
        <v>555</v>
      </c>
      <c r="B438" s="68" t="s">
        <v>553</v>
      </c>
      <c r="C438" s="67" t="s">
        <v>115</v>
      </c>
      <c r="D438" s="67" t="s">
        <v>554</v>
      </c>
      <c r="E438" s="67">
        <v>1</v>
      </c>
      <c r="F438" s="67" t="s">
        <v>327</v>
      </c>
      <c r="G438" s="67" t="s">
        <v>513</v>
      </c>
      <c r="H438" s="67"/>
      <c r="I438" s="70">
        <f>$E438*__Anonymous_Sheet_DB__1[[#This Row],[PU
€ HT]]</f>
        <v>0</v>
      </c>
      <c r="J438" s="67"/>
      <c r="K438" s="69">
        <f>$E438*__Anonymous_Sheet_DB__1[[#This Row],[Nombre d''heures prévues
unitaire
h]]</f>
        <v>0</v>
      </c>
    </row>
    <row r="439" spans="1:247" ht="28.35" customHeight="1" x14ac:dyDescent="0.25">
      <c r="A439" s="67" t="s">
        <v>556</v>
      </c>
      <c r="B439" s="68" t="s">
        <v>553</v>
      </c>
      <c r="C439" s="67" t="s">
        <v>115</v>
      </c>
      <c r="D439" s="67" t="s">
        <v>554</v>
      </c>
      <c r="E439" s="67">
        <v>1</v>
      </c>
      <c r="F439" s="67" t="s">
        <v>327</v>
      </c>
      <c r="G439" s="67" t="s">
        <v>513</v>
      </c>
      <c r="H439" s="67"/>
      <c r="I439" s="70">
        <f>$E439*__Anonymous_Sheet_DB__1[[#This Row],[PU
€ HT]]</f>
        <v>0</v>
      </c>
      <c r="J439" s="67"/>
      <c r="K439" s="69">
        <f>$E439*__Anonymous_Sheet_DB__1[[#This Row],[Nombre d''heures prévues
unitaire
h]]</f>
        <v>0</v>
      </c>
    </row>
    <row r="440" spans="1:247" ht="28.35" customHeight="1" x14ac:dyDescent="0.25">
      <c r="A440" s="67" t="s">
        <v>557</v>
      </c>
      <c r="B440" s="68" t="s">
        <v>553</v>
      </c>
      <c r="C440" s="67" t="s">
        <v>115</v>
      </c>
      <c r="D440" s="67" t="s">
        <v>554</v>
      </c>
      <c r="E440" s="67">
        <v>1</v>
      </c>
      <c r="F440" s="67" t="s">
        <v>327</v>
      </c>
      <c r="G440" s="67" t="s">
        <v>513</v>
      </c>
      <c r="H440" s="67"/>
      <c r="I440" s="70">
        <f>$E440*__Anonymous_Sheet_DB__1[[#This Row],[PU
€ HT]]</f>
        <v>0</v>
      </c>
      <c r="J440" s="67"/>
      <c r="K440" s="69">
        <f>$E440*__Anonymous_Sheet_DB__1[[#This Row],[Nombre d''heures prévues
unitaire
h]]</f>
        <v>0</v>
      </c>
    </row>
    <row r="441" spans="1:247" ht="28.35" customHeight="1" x14ac:dyDescent="0.25">
      <c r="A441" s="67" t="s">
        <v>558</v>
      </c>
      <c r="B441" s="68" t="s">
        <v>553</v>
      </c>
      <c r="C441" s="67" t="s">
        <v>115</v>
      </c>
      <c r="D441" s="67" t="s">
        <v>554</v>
      </c>
      <c r="E441" s="67">
        <v>1</v>
      </c>
      <c r="F441" s="67" t="s">
        <v>327</v>
      </c>
      <c r="G441" s="67" t="s">
        <v>513</v>
      </c>
      <c r="H441" s="67"/>
      <c r="I441" s="70">
        <f>$E441*__Anonymous_Sheet_DB__1[[#This Row],[PU
€ HT]]</f>
        <v>0</v>
      </c>
      <c r="J441" s="67"/>
      <c r="K441" s="69">
        <f>$E441*__Anonymous_Sheet_DB__1[[#This Row],[Nombre d''heures prévues
unitaire
h]]</f>
        <v>0</v>
      </c>
    </row>
    <row r="442" spans="1:247" ht="28.35" customHeight="1" x14ac:dyDescent="0.25">
      <c r="A442" s="67" t="s">
        <v>54</v>
      </c>
      <c r="B442" s="68" t="s">
        <v>553</v>
      </c>
      <c r="C442" s="67" t="s">
        <v>115</v>
      </c>
      <c r="D442" s="67"/>
      <c r="E442" s="67">
        <v>1</v>
      </c>
      <c r="F442" s="69" t="s">
        <v>559</v>
      </c>
      <c r="G442" s="67" t="s">
        <v>513</v>
      </c>
      <c r="H442" s="69"/>
      <c r="I442" s="70">
        <f>$E442*__Anonymous_Sheet_DB__1[[#This Row],[PU
€ HT]]</f>
        <v>0</v>
      </c>
      <c r="J442" s="69"/>
      <c r="K442" s="69">
        <f>$E442*__Anonymous_Sheet_DB__1[[#This Row],[Nombre d''heures prévues
unitaire
h]]</f>
        <v>0</v>
      </c>
    </row>
    <row r="443" spans="1:247" ht="28.35" customHeight="1" x14ac:dyDescent="0.25">
      <c r="A443" s="67" t="s">
        <v>560</v>
      </c>
      <c r="B443" s="71" t="s">
        <v>121</v>
      </c>
      <c r="C443" s="67" t="s">
        <v>185</v>
      </c>
      <c r="D443" s="67"/>
      <c r="E443" s="67">
        <v>1</v>
      </c>
      <c r="F443" s="82"/>
      <c r="G443" s="67" t="s">
        <v>513</v>
      </c>
      <c r="H443" s="82"/>
      <c r="I443" s="70">
        <f>$E443*__Anonymous_Sheet_DB__1[[#This Row],[PU
€ HT]]</f>
        <v>0</v>
      </c>
      <c r="J443" s="82"/>
      <c r="K443" s="69">
        <f>$E443*__Anonymous_Sheet_DB__1[[#This Row],[Nombre d''heures prévues
unitaire
h]]</f>
        <v>0</v>
      </c>
    </row>
    <row r="444" spans="1:247" ht="28.35" customHeight="1" x14ac:dyDescent="0.25">
      <c r="A444" s="67" t="s">
        <v>561</v>
      </c>
      <c r="B444" s="71" t="s">
        <v>121</v>
      </c>
      <c r="C444" s="67" t="s">
        <v>185</v>
      </c>
      <c r="D444" s="67"/>
      <c r="E444" s="67">
        <v>1</v>
      </c>
      <c r="F444" s="82"/>
      <c r="G444" s="67" t="s">
        <v>513</v>
      </c>
      <c r="H444" s="82"/>
      <c r="I444" s="70">
        <f>$E444*__Anonymous_Sheet_DB__1[[#This Row],[PU
€ HT]]</f>
        <v>0</v>
      </c>
      <c r="J444" s="82"/>
      <c r="K444" s="69">
        <f>$E444*__Anonymous_Sheet_DB__1[[#This Row],[Nombre d''heures prévues
unitaire
h]]</f>
        <v>0</v>
      </c>
    </row>
    <row r="445" spans="1:247" ht="28.35" customHeight="1" x14ac:dyDescent="0.25">
      <c r="A445" s="67" t="s">
        <v>562</v>
      </c>
      <c r="B445" s="71" t="s">
        <v>121</v>
      </c>
      <c r="C445" s="67" t="s">
        <v>185</v>
      </c>
      <c r="D445" s="67"/>
      <c r="E445" s="67">
        <v>1</v>
      </c>
      <c r="F445" s="82"/>
      <c r="G445" s="67" t="s">
        <v>513</v>
      </c>
      <c r="H445" s="82"/>
      <c r="I445" s="70">
        <f>$E445*__Anonymous_Sheet_DB__1[[#This Row],[PU
€ HT]]</f>
        <v>0</v>
      </c>
      <c r="J445" s="82"/>
      <c r="K445" s="69">
        <f>$E445*__Anonymous_Sheet_DB__1[[#This Row],[Nombre d''heures prévues
unitaire
h]]</f>
        <v>0</v>
      </c>
    </row>
    <row r="446" spans="1:247" ht="28.35" customHeight="1" x14ac:dyDescent="0.25">
      <c r="A446" s="67" t="s">
        <v>563</v>
      </c>
      <c r="B446" s="71" t="s">
        <v>121</v>
      </c>
      <c r="C446" s="67" t="s">
        <v>185</v>
      </c>
      <c r="D446" s="67"/>
      <c r="E446" s="67">
        <v>1</v>
      </c>
      <c r="F446" s="82"/>
      <c r="G446" s="67" t="s">
        <v>513</v>
      </c>
      <c r="H446" s="82"/>
      <c r="I446" s="70">
        <f>$E446*__Anonymous_Sheet_DB__1[[#This Row],[PU
€ HT]]</f>
        <v>0</v>
      </c>
      <c r="J446" s="82"/>
      <c r="K446" s="69">
        <f>$E446*__Anonymous_Sheet_DB__1[[#This Row],[Nombre d''heures prévues
unitaire
h]]</f>
        <v>0</v>
      </c>
    </row>
    <row r="447" spans="1:247" ht="28.35" customHeight="1" x14ac:dyDescent="0.25">
      <c r="A447" s="67" t="s">
        <v>564</v>
      </c>
      <c r="B447" s="71" t="s">
        <v>121</v>
      </c>
      <c r="C447" s="67" t="s">
        <v>185</v>
      </c>
      <c r="D447" s="67"/>
      <c r="E447" s="67">
        <v>1</v>
      </c>
      <c r="F447" s="82"/>
      <c r="G447" s="67" t="s">
        <v>513</v>
      </c>
      <c r="H447" s="82"/>
      <c r="I447" s="70">
        <f>$E447*__Anonymous_Sheet_DB__1[[#This Row],[PU
€ HT]]</f>
        <v>0</v>
      </c>
      <c r="J447" s="82"/>
      <c r="K447" s="69">
        <f>$E447*__Anonymous_Sheet_DB__1[[#This Row],[Nombre d''heures prévues
unitaire
h]]</f>
        <v>0</v>
      </c>
    </row>
    <row r="448" spans="1:247" ht="28.35" customHeight="1" x14ac:dyDescent="0.25">
      <c r="A448" s="67" t="s">
        <v>565</v>
      </c>
      <c r="B448" s="68" t="s">
        <v>566</v>
      </c>
      <c r="C448" s="67" t="s">
        <v>153</v>
      </c>
      <c r="D448" s="67" t="s">
        <v>567</v>
      </c>
      <c r="E448" s="67">
        <v>3</v>
      </c>
      <c r="F448" s="82"/>
      <c r="G448" s="67" t="s">
        <v>513</v>
      </c>
      <c r="H448" s="82"/>
      <c r="I448" s="70">
        <f>$E448*__Anonymous_Sheet_DB__1[[#This Row],[PU
€ HT]]</f>
        <v>0</v>
      </c>
      <c r="J448" s="82"/>
      <c r="K448" s="69">
        <f>$E448*__Anonymous_Sheet_DB__1[[#This Row],[Nombre d''heures prévues
unitaire
h]]</f>
        <v>0</v>
      </c>
    </row>
    <row r="449" spans="1:247" ht="28.35" customHeight="1" x14ac:dyDescent="0.25">
      <c r="A449" s="67" t="s">
        <v>568</v>
      </c>
      <c r="B449" s="68" t="s">
        <v>569</v>
      </c>
      <c r="C449" s="67" t="s">
        <v>153</v>
      </c>
      <c r="D449" s="67" t="s">
        <v>570</v>
      </c>
      <c r="E449" s="67">
        <v>3</v>
      </c>
      <c r="F449" s="82"/>
      <c r="G449" s="67" t="s">
        <v>513</v>
      </c>
      <c r="H449" s="82"/>
      <c r="I449" s="70">
        <f>$E449*__Anonymous_Sheet_DB__1[[#This Row],[PU
€ HT]]</f>
        <v>0</v>
      </c>
      <c r="J449" s="82"/>
      <c r="K449" s="69">
        <f>$E449*__Anonymous_Sheet_DB__1[[#This Row],[Nombre d''heures prévues
unitaire
h]]</f>
        <v>0</v>
      </c>
    </row>
    <row r="450" spans="1:247" ht="28.35" customHeight="1" x14ac:dyDescent="0.25">
      <c r="A450" s="67" t="s">
        <v>571</v>
      </c>
      <c r="B450" s="68" t="s">
        <v>572</v>
      </c>
      <c r="C450" s="67" t="s">
        <v>153</v>
      </c>
      <c r="D450" s="67" t="s">
        <v>570</v>
      </c>
      <c r="E450" s="67">
        <v>2</v>
      </c>
      <c r="F450" s="82"/>
      <c r="G450" s="67" t="s">
        <v>513</v>
      </c>
      <c r="H450" s="82"/>
      <c r="I450" s="70">
        <f>$E450*__Anonymous_Sheet_DB__1[[#This Row],[PU
€ HT]]</f>
        <v>0</v>
      </c>
      <c r="J450" s="82"/>
      <c r="K450" s="69">
        <f>$E450*__Anonymous_Sheet_DB__1[[#This Row],[Nombre d''heures prévues
unitaire
h]]</f>
        <v>0</v>
      </c>
    </row>
    <row r="451" spans="1:247" ht="28.35" customHeight="1" x14ac:dyDescent="0.25">
      <c r="A451" s="67" t="s">
        <v>573</v>
      </c>
      <c r="B451" s="68" t="s">
        <v>574</v>
      </c>
      <c r="C451" s="67" t="s">
        <v>153</v>
      </c>
      <c r="D451" s="67" t="s">
        <v>575</v>
      </c>
      <c r="E451" s="67">
        <v>1</v>
      </c>
      <c r="F451" s="82"/>
      <c r="G451" s="67" t="s">
        <v>513</v>
      </c>
      <c r="H451" s="82"/>
      <c r="I451" s="70">
        <f>$E451*__Anonymous_Sheet_DB__1[[#This Row],[PU
€ HT]]</f>
        <v>0</v>
      </c>
      <c r="J451" s="82"/>
      <c r="K451" s="69">
        <f>$E451*__Anonymous_Sheet_DB__1[[#This Row],[Nombre d''heures prévues
unitaire
h]]</f>
        <v>0</v>
      </c>
    </row>
    <row r="452" spans="1:247" ht="28.35" customHeight="1" x14ac:dyDescent="0.25">
      <c r="A452" s="67" t="s">
        <v>573</v>
      </c>
      <c r="B452" s="68" t="s">
        <v>574</v>
      </c>
      <c r="C452" s="67" t="s">
        <v>153</v>
      </c>
      <c r="D452" s="67" t="s">
        <v>576</v>
      </c>
      <c r="E452" s="67">
        <v>1</v>
      </c>
      <c r="F452" s="82"/>
      <c r="G452" s="67" t="s">
        <v>513</v>
      </c>
      <c r="H452" s="82"/>
      <c r="I452" s="70">
        <f>$E452*__Anonymous_Sheet_DB__1[[#This Row],[PU
€ HT]]</f>
        <v>0</v>
      </c>
      <c r="J452" s="82"/>
      <c r="K452" s="69">
        <f>$E452*__Anonymous_Sheet_DB__1[[#This Row],[Nombre d''heures prévues
unitaire
h]]</f>
        <v>0</v>
      </c>
    </row>
    <row r="453" spans="1:247" s="88" customFormat="1" ht="28.35" customHeight="1" x14ac:dyDescent="0.25">
      <c r="A453" s="67" t="s">
        <v>577</v>
      </c>
      <c r="B453" s="68" t="s">
        <v>578</v>
      </c>
      <c r="C453" s="67" t="s">
        <v>153</v>
      </c>
      <c r="D453" s="67" t="s">
        <v>579</v>
      </c>
      <c r="E453" s="67">
        <v>7</v>
      </c>
      <c r="F453" s="82" t="s">
        <v>580</v>
      </c>
      <c r="G453" s="67" t="s">
        <v>513</v>
      </c>
      <c r="H453" s="82"/>
      <c r="I453" s="70">
        <f>$E453*__Anonymous_Sheet_DB__1[[#This Row],[PU
€ HT]]</f>
        <v>0</v>
      </c>
      <c r="J453" s="82"/>
      <c r="K453" s="69">
        <f>$E453*__Anonymous_Sheet_DB__1[[#This Row],[Nombre d''heures prévues
unitaire
h]]</f>
        <v>0</v>
      </c>
      <c r="IM453"/>
    </row>
    <row r="454" spans="1:247" s="88" customFormat="1" ht="28.35" customHeight="1" x14ac:dyDescent="0.25">
      <c r="A454" s="67" t="s">
        <v>577</v>
      </c>
      <c r="B454" s="68" t="s">
        <v>578</v>
      </c>
      <c r="C454" s="67" t="s">
        <v>153</v>
      </c>
      <c r="D454" s="67" t="s">
        <v>581</v>
      </c>
      <c r="E454" s="67">
        <v>2</v>
      </c>
      <c r="F454" s="82" t="s">
        <v>580</v>
      </c>
      <c r="G454" s="67" t="s">
        <v>513</v>
      </c>
      <c r="H454" s="82"/>
      <c r="I454" s="70">
        <f>$E454*__Anonymous_Sheet_DB__1[[#This Row],[PU
€ HT]]</f>
        <v>0</v>
      </c>
      <c r="J454" s="82"/>
      <c r="K454" s="69">
        <f>$E454*__Anonymous_Sheet_DB__1[[#This Row],[Nombre d''heures prévues
unitaire
h]]</f>
        <v>0</v>
      </c>
      <c r="IM454"/>
    </row>
    <row r="455" spans="1:247" s="88" customFormat="1" ht="28.35" customHeight="1" x14ac:dyDescent="0.25">
      <c r="A455" s="67" t="s">
        <v>577</v>
      </c>
      <c r="B455" s="68" t="s">
        <v>582</v>
      </c>
      <c r="C455" s="67" t="s">
        <v>153</v>
      </c>
      <c r="D455" s="67" t="s">
        <v>581</v>
      </c>
      <c r="E455" s="67">
        <v>2</v>
      </c>
      <c r="F455" s="82" t="s">
        <v>580</v>
      </c>
      <c r="G455" s="67" t="s">
        <v>513</v>
      </c>
      <c r="H455" s="82"/>
      <c r="I455" s="70">
        <f>$E455*__Anonymous_Sheet_DB__1[[#This Row],[PU
€ HT]]</f>
        <v>0</v>
      </c>
      <c r="J455" s="82"/>
      <c r="K455" s="69">
        <f>$E455*__Anonymous_Sheet_DB__1[[#This Row],[Nombre d''heures prévues
unitaire
h]]</f>
        <v>0</v>
      </c>
      <c r="IM455"/>
    </row>
    <row r="456" spans="1:247" s="88" customFormat="1" ht="28.35" customHeight="1" x14ac:dyDescent="0.25">
      <c r="A456" s="67" t="s">
        <v>577</v>
      </c>
      <c r="B456" s="68" t="s">
        <v>583</v>
      </c>
      <c r="C456" s="67" t="s">
        <v>153</v>
      </c>
      <c r="D456" s="67" t="s">
        <v>579</v>
      </c>
      <c r="E456" s="67">
        <v>1</v>
      </c>
      <c r="F456" s="72">
        <v>55</v>
      </c>
      <c r="G456" s="67" t="s">
        <v>513</v>
      </c>
      <c r="H456" s="72"/>
      <c r="I456" s="70">
        <f>$E456*__Anonymous_Sheet_DB__1[[#This Row],[PU
€ HT]]</f>
        <v>0</v>
      </c>
      <c r="J456" s="72"/>
      <c r="K456" s="69">
        <f>$E456*__Anonymous_Sheet_DB__1[[#This Row],[Nombre d''heures prévues
unitaire
h]]</f>
        <v>0</v>
      </c>
      <c r="IM456"/>
    </row>
    <row r="457" spans="1:247" ht="28.35" customHeight="1" x14ac:dyDescent="0.25">
      <c r="A457" s="67" t="s">
        <v>577</v>
      </c>
      <c r="B457" s="68" t="s">
        <v>584</v>
      </c>
      <c r="C457" s="67" t="s">
        <v>153</v>
      </c>
      <c r="D457" s="67" t="s">
        <v>585</v>
      </c>
      <c r="E457" s="67">
        <v>1</v>
      </c>
      <c r="F457" s="89">
        <v>4</v>
      </c>
      <c r="G457" s="67" t="s">
        <v>513</v>
      </c>
      <c r="H457" s="89"/>
      <c r="I457" s="70">
        <f>$E457*__Anonymous_Sheet_DB__1[[#This Row],[PU
€ HT]]</f>
        <v>0</v>
      </c>
      <c r="J457" s="89"/>
      <c r="K457" s="69">
        <f>$E457*__Anonymous_Sheet_DB__1[[#This Row],[Nombre d''heures prévues
unitaire
h]]</f>
        <v>0</v>
      </c>
    </row>
    <row r="458" spans="1:247" ht="28.35" customHeight="1" x14ac:dyDescent="0.25">
      <c r="A458" s="67" t="s">
        <v>577</v>
      </c>
      <c r="B458" s="68" t="s">
        <v>586</v>
      </c>
      <c r="C458" s="67" t="s">
        <v>153</v>
      </c>
      <c r="D458" s="67" t="s">
        <v>585</v>
      </c>
      <c r="E458" s="67">
        <v>1</v>
      </c>
      <c r="F458" s="89">
        <v>5.5</v>
      </c>
      <c r="G458" s="67" t="s">
        <v>513</v>
      </c>
      <c r="H458" s="89"/>
      <c r="I458" s="70">
        <f>$E458*__Anonymous_Sheet_DB__1[[#This Row],[PU
€ HT]]</f>
        <v>0</v>
      </c>
      <c r="J458" s="89"/>
      <c r="K458" s="69">
        <f>$E458*__Anonymous_Sheet_DB__1[[#This Row],[Nombre d''heures prévues
unitaire
h]]</f>
        <v>0</v>
      </c>
    </row>
    <row r="459" spans="1:247" ht="28.35" customHeight="1" x14ac:dyDescent="0.25">
      <c r="A459" s="67" t="s">
        <v>28</v>
      </c>
      <c r="B459" s="68" t="s">
        <v>587</v>
      </c>
      <c r="C459" s="67" t="s">
        <v>187</v>
      </c>
      <c r="D459" s="67" t="s">
        <v>588</v>
      </c>
      <c r="E459" s="67">
        <v>1</v>
      </c>
      <c r="F459" s="89">
        <v>30</v>
      </c>
      <c r="G459" s="67" t="s">
        <v>513</v>
      </c>
      <c r="H459" s="89"/>
      <c r="I459" s="70">
        <f>$E459*__Anonymous_Sheet_DB__1[[#This Row],[PU
€ HT]]</f>
        <v>0</v>
      </c>
      <c r="J459" s="89"/>
      <c r="K459" s="69">
        <f>$E459*__Anonymous_Sheet_DB__1[[#This Row],[Nombre d''heures prévues
unitaire
h]]</f>
        <v>0</v>
      </c>
    </row>
    <row r="460" spans="1:247" ht="28.35" customHeight="1" x14ac:dyDescent="0.25">
      <c r="A460" s="67" t="s">
        <v>28</v>
      </c>
      <c r="B460" s="68" t="s">
        <v>589</v>
      </c>
      <c r="C460" s="67" t="s">
        <v>187</v>
      </c>
      <c r="D460" s="67" t="s">
        <v>588</v>
      </c>
      <c r="E460" s="67">
        <v>1</v>
      </c>
      <c r="F460" s="89">
        <v>22</v>
      </c>
      <c r="G460" s="67" t="s">
        <v>513</v>
      </c>
      <c r="H460" s="89"/>
      <c r="I460" s="70">
        <f>$E460*__Anonymous_Sheet_DB__1[[#This Row],[PU
€ HT]]</f>
        <v>0</v>
      </c>
      <c r="J460" s="89"/>
      <c r="K460" s="69">
        <f>$E460*__Anonymous_Sheet_DB__1[[#This Row],[Nombre d''heures prévues
unitaire
h]]</f>
        <v>0</v>
      </c>
    </row>
    <row r="461" spans="1:247" ht="28.35" customHeight="1" x14ac:dyDescent="0.25">
      <c r="A461" s="67" t="s">
        <v>28</v>
      </c>
      <c r="B461" s="68" t="s">
        <v>590</v>
      </c>
      <c r="C461" s="67" t="s">
        <v>153</v>
      </c>
      <c r="D461" s="67" t="s">
        <v>591</v>
      </c>
      <c r="E461" s="67">
        <v>1</v>
      </c>
      <c r="F461" s="89">
        <v>2</v>
      </c>
      <c r="G461" s="67" t="s">
        <v>513</v>
      </c>
      <c r="H461" s="89"/>
      <c r="I461" s="70">
        <f>$E461*__Anonymous_Sheet_DB__1[[#This Row],[PU
€ HT]]</f>
        <v>0</v>
      </c>
      <c r="J461" s="89"/>
      <c r="K461" s="69">
        <f>$E461*__Anonymous_Sheet_DB__1[[#This Row],[Nombre d''heures prévues
unitaire
h]]</f>
        <v>0</v>
      </c>
    </row>
    <row r="462" spans="1:247" ht="28.35" customHeight="1" x14ac:dyDescent="0.25">
      <c r="A462" s="67" t="s">
        <v>28</v>
      </c>
      <c r="B462" s="68" t="s">
        <v>592</v>
      </c>
      <c r="C462" s="67" t="s">
        <v>187</v>
      </c>
      <c r="D462" s="67" t="s">
        <v>588</v>
      </c>
      <c r="E462" s="67">
        <v>1</v>
      </c>
      <c r="F462" s="89">
        <v>22</v>
      </c>
      <c r="G462" s="67" t="s">
        <v>513</v>
      </c>
      <c r="H462" s="89"/>
      <c r="I462" s="70">
        <f>$E462*__Anonymous_Sheet_DB__1[[#This Row],[PU
€ HT]]</f>
        <v>0</v>
      </c>
      <c r="J462" s="89"/>
      <c r="K462" s="69">
        <f>$E462*__Anonymous_Sheet_DB__1[[#This Row],[Nombre d''heures prévues
unitaire
h]]</f>
        <v>0</v>
      </c>
    </row>
    <row r="463" spans="1:247" ht="28.35" customHeight="1" x14ac:dyDescent="0.25">
      <c r="A463" s="67" t="s">
        <v>28</v>
      </c>
      <c r="B463" s="68" t="s">
        <v>593</v>
      </c>
      <c r="C463" s="67" t="s">
        <v>187</v>
      </c>
      <c r="D463" s="67" t="s">
        <v>188</v>
      </c>
      <c r="E463" s="67">
        <v>1</v>
      </c>
      <c r="F463" s="89">
        <v>15</v>
      </c>
      <c r="G463" s="67" t="s">
        <v>513</v>
      </c>
      <c r="H463" s="89"/>
      <c r="I463" s="70">
        <f>$E463*__Anonymous_Sheet_DB__1[[#This Row],[PU
€ HT]]</f>
        <v>0</v>
      </c>
      <c r="J463" s="89"/>
      <c r="K463" s="69">
        <f>$E463*__Anonymous_Sheet_DB__1[[#This Row],[Nombre d''heures prévues
unitaire
h]]</f>
        <v>0</v>
      </c>
    </row>
    <row r="464" spans="1:247" ht="28.35" customHeight="1" x14ac:dyDescent="0.25">
      <c r="A464" s="67" t="s">
        <v>28</v>
      </c>
      <c r="B464" s="68" t="s">
        <v>594</v>
      </c>
      <c r="C464" s="67" t="s">
        <v>187</v>
      </c>
      <c r="D464" s="67" t="s">
        <v>595</v>
      </c>
      <c r="E464" s="67">
        <v>1</v>
      </c>
      <c r="F464" s="72">
        <v>2.2000000000000002</v>
      </c>
      <c r="G464" s="67" t="s">
        <v>513</v>
      </c>
      <c r="H464" s="72"/>
      <c r="I464" s="70">
        <f>$E464*__Anonymous_Sheet_DB__1[[#This Row],[PU
€ HT]]</f>
        <v>0</v>
      </c>
      <c r="J464" s="72"/>
      <c r="K464" s="69">
        <f>$E464*__Anonymous_Sheet_DB__1[[#This Row],[Nombre d''heures prévues
unitaire
h]]</f>
        <v>0</v>
      </c>
    </row>
    <row r="465" spans="1:11" ht="28.35" customHeight="1" x14ac:dyDescent="0.25">
      <c r="A465" s="67" t="s">
        <v>28</v>
      </c>
      <c r="B465" s="68" t="s">
        <v>596</v>
      </c>
      <c r="C465" s="67" t="s">
        <v>187</v>
      </c>
      <c r="D465" s="67" t="s">
        <v>597</v>
      </c>
      <c r="E465" s="67">
        <v>1</v>
      </c>
      <c r="F465" s="72">
        <v>1.1000000000000001</v>
      </c>
      <c r="G465" s="67" t="s">
        <v>513</v>
      </c>
      <c r="H465" s="72"/>
      <c r="I465" s="70">
        <f>$E465*__Anonymous_Sheet_DB__1[[#This Row],[PU
€ HT]]</f>
        <v>0</v>
      </c>
      <c r="J465" s="72"/>
      <c r="K465" s="69">
        <f>$E465*__Anonymous_Sheet_DB__1[[#This Row],[Nombre d''heures prévues
unitaire
h]]</f>
        <v>0</v>
      </c>
    </row>
    <row r="466" spans="1:11" ht="28.35" customHeight="1" x14ac:dyDescent="0.25">
      <c r="A466" s="67" t="s">
        <v>28</v>
      </c>
      <c r="B466" s="68" t="s">
        <v>598</v>
      </c>
      <c r="C466" s="67" t="s">
        <v>187</v>
      </c>
      <c r="D466" s="67" t="s">
        <v>599</v>
      </c>
      <c r="E466" s="67">
        <v>1</v>
      </c>
      <c r="F466" s="72">
        <v>2.2000000000000002</v>
      </c>
      <c r="G466" s="67" t="s">
        <v>513</v>
      </c>
      <c r="H466" s="72"/>
      <c r="I466" s="70">
        <f>$E466*__Anonymous_Sheet_DB__1[[#This Row],[PU
€ HT]]</f>
        <v>0</v>
      </c>
      <c r="J466" s="72"/>
      <c r="K466" s="69">
        <f>$E466*__Anonymous_Sheet_DB__1[[#This Row],[Nombre d''heures prévues
unitaire
h]]</f>
        <v>0</v>
      </c>
    </row>
    <row r="467" spans="1:11" ht="28.35" customHeight="1" x14ac:dyDescent="0.25">
      <c r="A467" s="67" t="s">
        <v>28</v>
      </c>
      <c r="B467" s="68" t="s">
        <v>600</v>
      </c>
      <c r="C467" s="67" t="s">
        <v>601</v>
      </c>
      <c r="D467" s="67" t="s">
        <v>602</v>
      </c>
      <c r="E467" s="67">
        <v>1</v>
      </c>
      <c r="F467" s="72">
        <v>2.2000000000000002</v>
      </c>
      <c r="G467" s="67" t="s">
        <v>513</v>
      </c>
      <c r="H467" s="72"/>
      <c r="I467" s="70">
        <f>$E467*__Anonymous_Sheet_DB__1[[#This Row],[PU
€ HT]]</f>
        <v>0</v>
      </c>
      <c r="J467" s="72"/>
      <c r="K467" s="69">
        <f>$E467*__Anonymous_Sheet_DB__1[[#This Row],[Nombre d''heures prévues
unitaire
h]]</f>
        <v>0</v>
      </c>
    </row>
    <row r="468" spans="1:11" ht="28.35" customHeight="1" x14ac:dyDescent="0.25">
      <c r="A468" s="67" t="s">
        <v>28</v>
      </c>
      <c r="B468" s="68" t="s">
        <v>603</v>
      </c>
      <c r="C468" s="67" t="s">
        <v>187</v>
      </c>
      <c r="D468" s="67" t="s">
        <v>602</v>
      </c>
      <c r="E468" s="67">
        <v>1</v>
      </c>
      <c r="F468" s="72">
        <v>2.2000000000000002</v>
      </c>
      <c r="G468" s="67" t="s">
        <v>513</v>
      </c>
      <c r="H468" s="72"/>
      <c r="I468" s="70">
        <f>$E468*__Anonymous_Sheet_DB__1[[#This Row],[PU
€ HT]]</f>
        <v>0</v>
      </c>
      <c r="J468" s="72"/>
      <c r="K468" s="69">
        <f>$E468*__Anonymous_Sheet_DB__1[[#This Row],[Nombre d''heures prévues
unitaire
h]]</f>
        <v>0</v>
      </c>
    </row>
    <row r="469" spans="1:11" ht="28.35" customHeight="1" x14ac:dyDescent="0.25">
      <c r="A469" s="67" t="s">
        <v>28</v>
      </c>
      <c r="B469" s="68" t="s">
        <v>604</v>
      </c>
      <c r="C469" s="67" t="s">
        <v>601</v>
      </c>
      <c r="D469" s="67" t="s">
        <v>605</v>
      </c>
      <c r="E469" s="67">
        <v>1</v>
      </c>
      <c r="F469" s="72">
        <v>3</v>
      </c>
      <c r="G469" s="67" t="s">
        <v>513</v>
      </c>
      <c r="H469" s="72"/>
      <c r="I469" s="70">
        <f>$E469*__Anonymous_Sheet_DB__1[[#This Row],[PU
€ HT]]</f>
        <v>0</v>
      </c>
      <c r="J469" s="72"/>
      <c r="K469" s="69">
        <f>$E469*__Anonymous_Sheet_DB__1[[#This Row],[Nombre d''heures prévues
unitaire
h]]</f>
        <v>0</v>
      </c>
    </row>
    <row r="470" spans="1:11" ht="28.35" customHeight="1" x14ac:dyDescent="0.25">
      <c r="A470" s="67" t="s">
        <v>28</v>
      </c>
      <c r="B470" s="68" t="s">
        <v>606</v>
      </c>
      <c r="C470" s="67" t="s">
        <v>187</v>
      </c>
      <c r="D470" s="67" t="s">
        <v>602</v>
      </c>
      <c r="E470" s="67">
        <v>1</v>
      </c>
      <c r="F470" s="72">
        <v>3</v>
      </c>
      <c r="G470" s="67" t="s">
        <v>513</v>
      </c>
      <c r="H470" s="72"/>
      <c r="I470" s="70">
        <f>$E470*__Anonymous_Sheet_DB__1[[#This Row],[PU
€ HT]]</f>
        <v>0</v>
      </c>
      <c r="J470" s="72"/>
      <c r="K470" s="69">
        <f>$E470*__Anonymous_Sheet_DB__1[[#This Row],[Nombre d''heures prévues
unitaire
h]]</f>
        <v>0</v>
      </c>
    </row>
    <row r="471" spans="1:11" ht="28.35" customHeight="1" x14ac:dyDescent="0.25">
      <c r="A471" s="67" t="s">
        <v>28</v>
      </c>
      <c r="B471" s="68" t="s">
        <v>607</v>
      </c>
      <c r="C471" s="67" t="s">
        <v>187</v>
      </c>
      <c r="D471" s="67" t="s">
        <v>608</v>
      </c>
      <c r="E471" s="67">
        <v>1</v>
      </c>
      <c r="F471" s="72">
        <v>5.5</v>
      </c>
      <c r="G471" s="67" t="s">
        <v>513</v>
      </c>
      <c r="H471" s="72"/>
      <c r="I471" s="70">
        <f>$E471*__Anonymous_Sheet_DB__1[[#This Row],[PU
€ HT]]</f>
        <v>0</v>
      </c>
      <c r="J471" s="72"/>
      <c r="K471" s="69">
        <f>$E471*__Anonymous_Sheet_DB__1[[#This Row],[Nombre d''heures prévues
unitaire
h]]</f>
        <v>0</v>
      </c>
    </row>
    <row r="472" spans="1:11" ht="28.35" customHeight="1" x14ac:dyDescent="0.25">
      <c r="A472" s="67" t="s">
        <v>28</v>
      </c>
      <c r="B472" s="68" t="s">
        <v>609</v>
      </c>
      <c r="C472" s="67" t="s">
        <v>187</v>
      </c>
      <c r="D472" s="67" t="s">
        <v>610</v>
      </c>
      <c r="E472" s="67">
        <v>1</v>
      </c>
      <c r="F472" s="72">
        <v>2.2000000000000002</v>
      </c>
      <c r="G472" s="67" t="s">
        <v>513</v>
      </c>
      <c r="H472" s="72"/>
      <c r="I472" s="70">
        <f>$E472*__Anonymous_Sheet_DB__1[[#This Row],[PU
€ HT]]</f>
        <v>0</v>
      </c>
      <c r="J472" s="72"/>
      <c r="K472" s="69">
        <f>$E472*__Anonymous_Sheet_DB__1[[#This Row],[Nombre d''heures prévues
unitaire
h]]</f>
        <v>0</v>
      </c>
    </row>
    <row r="473" spans="1:11" ht="28.35" customHeight="1" x14ac:dyDescent="0.25">
      <c r="A473" s="67" t="s">
        <v>28</v>
      </c>
      <c r="B473" s="68" t="s">
        <v>611</v>
      </c>
      <c r="C473" s="67" t="s">
        <v>187</v>
      </c>
      <c r="D473" s="67" t="s">
        <v>595</v>
      </c>
      <c r="E473" s="67">
        <v>1</v>
      </c>
      <c r="F473" s="72">
        <v>1.5</v>
      </c>
      <c r="G473" s="67" t="s">
        <v>513</v>
      </c>
      <c r="H473" s="72"/>
      <c r="I473" s="70">
        <f>$E473*__Anonymous_Sheet_DB__1[[#This Row],[PU
€ HT]]</f>
        <v>0</v>
      </c>
      <c r="J473" s="72"/>
      <c r="K473" s="69">
        <f>$E473*__Anonymous_Sheet_DB__1[[#This Row],[Nombre d''heures prévues
unitaire
h]]</f>
        <v>0</v>
      </c>
    </row>
    <row r="474" spans="1:11" ht="28.35" customHeight="1" x14ac:dyDescent="0.25">
      <c r="A474" s="67" t="s">
        <v>28</v>
      </c>
      <c r="B474" s="68" t="s">
        <v>612</v>
      </c>
      <c r="C474" s="67" t="s">
        <v>187</v>
      </c>
      <c r="D474" s="67" t="s">
        <v>595</v>
      </c>
      <c r="E474" s="67">
        <v>1</v>
      </c>
      <c r="F474" s="72">
        <v>2.2000000000000002</v>
      </c>
      <c r="G474" s="67" t="s">
        <v>513</v>
      </c>
      <c r="H474" s="72"/>
      <c r="I474" s="70">
        <f>$E474*__Anonymous_Sheet_DB__1[[#This Row],[PU
€ HT]]</f>
        <v>0</v>
      </c>
      <c r="J474" s="72"/>
      <c r="K474" s="69">
        <f>$E474*__Anonymous_Sheet_DB__1[[#This Row],[Nombre d''heures prévues
unitaire
h]]</f>
        <v>0</v>
      </c>
    </row>
    <row r="475" spans="1:11" ht="28.35" customHeight="1" x14ac:dyDescent="0.25">
      <c r="A475" s="67" t="s">
        <v>28</v>
      </c>
      <c r="B475" s="68" t="s">
        <v>613</v>
      </c>
      <c r="C475" s="67" t="s">
        <v>601</v>
      </c>
      <c r="D475" s="67" t="s">
        <v>599</v>
      </c>
      <c r="E475" s="67">
        <v>1</v>
      </c>
      <c r="F475" s="72">
        <v>2.1</v>
      </c>
      <c r="G475" s="67" t="s">
        <v>513</v>
      </c>
      <c r="H475" s="72"/>
      <c r="I475" s="70">
        <f>$E475*__Anonymous_Sheet_DB__1[[#This Row],[PU
€ HT]]</f>
        <v>0</v>
      </c>
      <c r="J475" s="72"/>
      <c r="K475" s="69">
        <f>$E475*__Anonymous_Sheet_DB__1[[#This Row],[Nombre d''heures prévues
unitaire
h]]</f>
        <v>0</v>
      </c>
    </row>
    <row r="476" spans="1:11" ht="28.35" customHeight="1" x14ac:dyDescent="0.25">
      <c r="A476" s="67" t="s">
        <v>28</v>
      </c>
      <c r="B476" s="68" t="s">
        <v>614</v>
      </c>
      <c r="C476" s="67" t="s">
        <v>187</v>
      </c>
      <c r="D476" s="67" t="s">
        <v>602</v>
      </c>
      <c r="E476" s="67">
        <v>1</v>
      </c>
      <c r="F476" s="72">
        <v>3</v>
      </c>
      <c r="G476" s="67" t="s">
        <v>513</v>
      </c>
      <c r="H476" s="72"/>
      <c r="I476" s="70">
        <f>$E476*__Anonymous_Sheet_DB__1[[#This Row],[PU
€ HT]]</f>
        <v>0</v>
      </c>
      <c r="J476" s="72"/>
      <c r="K476" s="69">
        <f>$E476*__Anonymous_Sheet_DB__1[[#This Row],[Nombre d''heures prévues
unitaire
h]]</f>
        <v>0</v>
      </c>
    </row>
    <row r="477" spans="1:11" ht="28.35" customHeight="1" x14ac:dyDescent="0.25">
      <c r="A477" s="67" t="s">
        <v>615</v>
      </c>
      <c r="B477" s="67" t="s">
        <v>616</v>
      </c>
      <c r="C477" s="67" t="s">
        <v>185</v>
      </c>
      <c r="D477" s="67"/>
      <c r="E477" s="67">
        <v>7</v>
      </c>
      <c r="F477" s="82"/>
      <c r="G477" s="67" t="s">
        <v>513</v>
      </c>
      <c r="H477" s="82"/>
      <c r="I477" s="70">
        <f>$E477*__Anonymous_Sheet_DB__1[[#This Row],[PU
€ HT]]</f>
        <v>0</v>
      </c>
      <c r="J477" s="82"/>
      <c r="K477" s="69">
        <f>$E477*__Anonymous_Sheet_DB__1[[#This Row],[Nombre d''heures prévues
unitaire
h]]</f>
        <v>0</v>
      </c>
    </row>
    <row r="478" spans="1:11" ht="28.35" customHeight="1" x14ac:dyDescent="0.25">
      <c r="A478" s="67" t="s">
        <v>617</v>
      </c>
      <c r="B478" s="68" t="s">
        <v>618</v>
      </c>
      <c r="C478" s="67" t="s">
        <v>619</v>
      </c>
      <c r="D478" s="67"/>
      <c r="E478" s="67">
        <v>2</v>
      </c>
      <c r="F478" s="90">
        <v>450</v>
      </c>
      <c r="G478" s="67" t="s">
        <v>513</v>
      </c>
      <c r="H478" s="90"/>
      <c r="I478" s="70">
        <f>$E478*__Anonymous_Sheet_DB__1[[#This Row],[PU
€ HT]]</f>
        <v>0</v>
      </c>
      <c r="J478" s="90"/>
      <c r="K478" s="69">
        <f>$E478*__Anonymous_Sheet_DB__1[[#This Row],[Nombre d''heures prévues
unitaire
h]]</f>
        <v>0</v>
      </c>
    </row>
    <row r="479" spans="1:11" ht="28.35" customHeight="1" x14ac:dyDescent="0.25">
      <c r="A479" s="67" t="s">
        <v>617</v>
      </c>
      <c r="B479" s="68" t="s">
        <v>618</v>
      </c>
      <c r="C479" s="67" t="s">
        <v>619</v>
      </c>
      <c r="D479" s="67"/>
      <c r="E479" s="67">
        <v>3</v>
      </c>
      <c r="F479" s="90">
        <v>660</v>
      </c>
      <c r="G479" s="67" t="s">
        <v>513</v>
      </c>
      <c r="H479" s="90"/>
      <c r="I479" s="70">
        <f>$E479*__Anonymous_Sheet_DB__1[[#This Row],[PU
€ HT]]</f>
        <v>0</v>
      </c>
      <c r="J479" s="90"/>
      <c r="K479" s="69">
        <f>$E479*__Anonymous_Sheet_DB__1[[#This Row],[Nombre d''heures prévues
unitaire
h]]</f>
        <v>0</v>
      </c>
    </row>
    <row r="480" spans="1:11" ht="28.35" customHeight="1" x14ac:dyDescent="0.25">
      <c r="A480" s="67" t="s">
        <v>620</v>
      </c>
      <c r="B480" s="68" t="s">
        <v>621</v>
      </c>
      <c r="C480" s="67" t="s">
        <v>153</v>
      </c>
      <c r="D480" s="67"/>
      <c r="E480" s="67">
        <v>1</v>
      </c>
      <c r="F480" s="90">
        <v>900</v>
      </c>
      <c r="G480" s="67" t="s">
        <v>513</v>
      </c>
      <c r="H480" s="90"/>
      <c r="I480" s="70">
        <f>$E480*__Anonymous_Sheet_DB__1[[#This Row],[PU
€ HT]]</f>
        <v>0</v>
      </c>
      <c r="J480" s="90"/>
      <c r="K480" s="69">
        <f>$E480*__Anonymous_Sheet_DB__1[[#This Row],[Nombre d''heures prévues
unitaire
h]]</f>
        <v>0</v>
      </c>
    </row>
    <row r="481" spans="1:11" ht="28.35" customHeight="1" x14ac:dyDescent="0.25">
      <c r="A481" s="67" t="s">
        <v>620</v>
      </c>
      <c r="B481" s="68" t="s">
        <v>622</v>
      </c>
      <c r="C481" s="67" t="s">
        <v>623</v>
      </c>
      <c r="D481" s="67" t="s">
        <v>624</v>
      </c>
      <c r="E481" s="67">
        <v>2</v>
      </c>
      <c r="F481" s="69"/>
      <c r="G481" s="67" t="s">
        <v>513</v>
      </c>
      <c r="H481" s="69"/>
      <c r="I481" s="70">
        <f>$E481*__Anonymous_Sheet_DB__1[[#This Row],[PU
€ HT]]</f>
        <v>0</v>
      </c>
      <c r="J481" s="69"/>
      <c r="K481" s="69">
        <f>$E481*__Anonymous_Sheet_DB__1[[#This Row],[Nombre d''heures prévues
unitaire
h]]</f>
        <v>0</v>
      </c>
    </row>
    <row r="482" spans="1:11" ht="28.35" customHeight="1" x14ac:dyDescent="0.25">
      <c r="A482" s="67" t="s">
        <v>625</v>
      </c>
      <c r="B482" s="68" t="s">
        <v>626</v>
      </c>
      <c r="C482" s="67" t="s">
        <v>627</v>
      </c>
      <c r="D482" s="67" t="s">
        <v>628</v>
      </c>
      <c r="E482" s="67">
        <v>1</v>
      </c>
      <c r="F482" s="72"/>
      <c r="G482" s="67" t="s">
        <v>513</v>
      </c>
      <c r="H482" s="72"/>
      <c r="I482" s="70">
        <f>$E482*__Anonymous_Sheet_DB__1[[#This Row],[PU
€ HT]]</f>
        <v>0</v>
      </c>
      <c r="J482" s="72"/>
      <c r="K482" s="69">
        <f>$E482*__Anonymous_Sheet_DB__1[[#This Row],[Nombre d''heures prévues
unitaire
h]]</f>
        <v>0</v>
      </c>
    </row>
    <row r="483" spans="1:11" ht="28.35" customHeight="1" x14ac:dyDescent="0.25">
      <c r="A483" s="67" t="s">
        <v>625</v>
      </c>
      <c r="B483" s="68" t="s">
        <v>629</v>
      </c>
      <c r="C483" s="67" t="s">
        <v>627</v>
      </c>
      <c r="D483" s="67" t="s">
        <v>630</v>
      </c>
      <c r="E483" s="67">
        <v>1</v>
      </c>
      <c r="F483" s="72"/>
      <c r="G483" s="67" t="s">
        <v>513</v>
      </c>
      <c r="H483" s="72"/>
      <c r="I483" s="70">
        <f>$E483*__Anonymous_Sheet_DB__1[[#This Row],[PU
€ HT]]</f>
        <v>0</v>
      </c>
      <c r="J483" s="72"/>
      <c r="K483" s="69">
        <f>$E483*__Anonymous_Sheet_DB__1[[#This Row],[Nombre d''heures prévues
unitaire
h]]</f>
        <v>0</v>
      </c>
    </row>
    <row r="484" spans="1:11" ht="28.35" customHeight="1" x14ac:dyDescent="0.25">
      <c r="A484" s="76" t="s">
        <v>631</v>
      </c>
      <c r="B484" s="91" t="s">
        <v>632</v>
      </c>
      <c r="C484" s="76" t="s">
        <v>633</v>
      </c>
      <c r="D484" s="76"/>
      <c r="E484" s="76">
        <v>1</v>
      </c>
      <c r="F484" s="92" t="s">
        <v>634</v>
      </c>
      <c r="G484" s="76" t="s">
        <v>513</v>
      </c>
      <c r="H484" s="92"/>
      <c r="I484" s="105">
        <f>$E484*__Anonymous_Sheet_DB__1[[#This Row],[PU
€ HT]]</f>
        <v>0</v>
      </c>
      <c r="J484" s="92"/>
      <c r="K484" s="69">
        <f>$E484*__Anonymous_Sheet_DB__1[[#This Row],[Nombre d''heures prévues
unitaire
h]]</f>
        <v>0</v>
      </c>
    </row>
    <row r="485" spans="1:11" ht="28.35" customHeight="1" x14ac:dyDescent="0.25">
      <c r="A485" s="67" t="s">
        <v>125</v>
      </c>
      <c r="B485" s="68" t="s">
        <v>635</v>
      </c>
      <c r="C485" s="67" t="s">
        <v>636</v>
      </c>
      <c r="D485" s="67" t="s">
        <v>637</v>
      </c>
      <c r="E485" s="67">
        <v>1</v>
      </c>
      <c r="F485" s="72">
        <v>0.14699999999999999</v>
      </c>
      <c r="G485" s="67" t="s">
        <v>513</v>
      </c>
      <c r="H485" s="72"/>
      <c r="I485" s="70">
        <f>$E485*__Anonymous_Sheet_DB__1[[#This Row],[PU
€ HT]]</f>
        <v>0</v>
      </c>
      <c r="J485" s="72"/>
      <c r="K485" s="69">
        <f>$E485*__Anonymous_Sheet_DB__1[[#This Row],[Nombre d''heures prévues
unitaire
h]]</f>
        <v>0</v>
      </c>
    </row>
    <row r="486" spans="1:11" ht="28.35" customHeight="1" x14ac:dyDescent="0.25">
      <c r="A486" s="67" t="s">
        <v>125</v>
      </c>
      <c r="B486" s="68" t="s">
        <v>638</v>
      </c>
      <c r="C486" s="67" t="s">
        <v>636</v>
      </c>
      <c r="D486" s="67" t="s">
        <v>199</v>
      </c>
      <c r="E486" s="67">
        <v>1</v>
      </c>
      <c r="F486" s="72">
        <v>2.2000000000000002</v>
      </c>
      <c r="G486" s="67" t="s">
        <v>513</v>
      </c>
      <c r="H486" s="72"/>
      <c r="I486" s="70">
        <f>$E486*__Anonymous_Sheet_DB__1[[#This Row],[PU
€ HT]]</f>
        <v>0</v>
      </c>
      <c r="J486" s="72"/>
      <c r="K486" s="69">
        <f>$E486*__Anonymous_Sheet_DB__1[[#This Row],[Nombre d''heures prévues
unitaire
h]]</f>
        <v>0</v>
      </c>
    </row>
    <row r="487" spans="1:11" ht="28.35" customHeight="1" x14ac:dyDescent="0.25">
      <c r="A487" s="67" t="s">
        <v>125</v>
      </c>
      <c r="B487" s="68" t="s">
        <v>639</v>
      </c>
      <c r="C487" s="67" t="s">
        <v>636</v>
      </c>
      <c r="D487" s="67" t="s">
        <v>640</v>
      </c>
      <c r="E487" s="67">
        <v>1</v>
      </c>
      <c r="F487" s="72">
        <v>4</v>
      </c>
      <c r="G487" s="67" t="s">
        <v>513</v>
      </c>
      <c r="H487" s="72"/>
      <c r="I487" s="70">
        <f>$E487*__Anonymous_Sheet_DB__1[[#This Row],[PU
€ HT]]</f>
        <v>0</v>
      </c>
      <c r="J487" s="72"/>
      <c r="K487" s="69">
        <f>$E487*__Anonymous_Sheet_DB__1[[#This Row],[Nombre d''heures prévues
unitaire
h]]</f>
        <v>0</v>
      </c>
    </row>
    <row r="488" spans="1:11" ht="28.35" customHeight="1" x14ac:dyDescent="0.25">
      <c r="A488" s="67" t="s">
        <v>125</v>
      </c>
      <c r="B488" s="68" t="s">
        <v>641</v>
      </c>
      <c r="C488" s="67" t="s">
        <v>636</v>
      </c>
      <c r="D488" s="67" t="s">
        <v>642</v>
      </c>
      <c r="E488" s="67">
        <v>1</v>
      </c>
      <c r="F488" s="72">
        <v>1.1000000000000001</v>
      </c>
      <c r="G488" s="67" t="s">
        <v>513</v>
      </c>
      <c r="H488" s="72"/>
      <c r="I488" s="70">
        <f>$E488*__Anonymous_Sheet_DB__1[[#This Row],[PU
€ HT]]</f>
        <v>0</v>
      </c>
      <c r="J488" s="72"/>
      <c r="K488" s="69">
        <f>$E488*__Anonymous_Sheet_DB__1[[#This Row],[Nombre d''heures prévues
unitaire
h]]</f>
        <v>0</v>
      </c>
    </row>
    <row r="489" spans="1:11" ht="28.35" customHeight="1" x14ac:dyDescent="0.25">
      <c r="A489" s="67" t="s">
        <v>125</v>
      </c>
      <c r="B489" s="68" t="s">
        <v>643</v>
      </c>
      <c r="C489" s="67" t="s">
        <v>644</v>
      </c>
      <c r="D489" s="67" t="s">
        <v>645</v>
      </c>
      <c r="E489" s="67">
        <v>1</v>
      </c>
      <c r="F489" s="72">
        <v>0.3</v>
      </c>
      <c r="G489" s="67" t="s">
        <v>513</v>
      </c>
      <c r="H489" s="72"/>
      <c r="I489" s="70">
        <f>$E489*__Anonymous_Sheet_DB__1[[#This Row],[PU
€ HT]]</f>
        <v>0</v>
      </c>
      <c r="J489" s="72"/>
      <c r="K489" s="69">
        <f>$E489*__Anonymous_Sheet_DB__1[[#This Row],[Nombre d''heures prévues
unitaire
h]]</f>
        <v>0</v>
      </c>
    </row>
    <row r="490" spans="1:11" ht="28.35" customHeight="1" x14ac:dyDescent="0.25">
      <c r="A490" s="67" t="s">
        <v>125</v>
      </c>
      <c r="B490" s="68" t="s">
        <v>646</v>
      </c>
      <c r="C490" s="67" t="s">
        <v>636</v>
      </c>
      <c r="D490" s="67" t="s">
        <v>647</v>
      </c>
      <c r="E490" s="67">
        <v>1</v>
      </c>
      <c r="F490" s="72">
        <v>1.5</v>
      </c>
      <c r="G490" s="67" t="s">
        <v>513</v>
      </c>
      <c r="H490" s="72"/>
      <c r="I490" s="70">
        <f>$E490*__Anonymous_Sheet_DB__1[[#This Row],[PU
€ HT]]</f>
        <v>0</v>
      </c>
      <c r="J490" s="72"/>
      <c r="K490" s="69">
        <f>$E490*__Anonymous_Sheet_DB__1[[#This Row],[Nombre d''heures prévues
unitaire
h]]</f>
        <v>0</v>
      </c>
    </row>
    <row r="491" spans="1:11" ht="28.35" customHeight="1" x14ac:dyDescent="0.25">
      <c r="A491" s="67" t="s">
        <v>125</v>
      </c>
      <c r="B491" s="68" t="s">
        <v>648</v>
      </c>
      <c r="C491" s="67" t="s">
        <v>636</v>
      </c>
      <c r="D491" s="67" t="s">
        <v>649</v>
      </c>
      <c r="E491" s="67">
        <v>1</v>
      </c>
      <c r="F491" s="72">
        <v>1.1000000000000001</v>
      </c>
      <c r="G491" s="67" t="s">
        <v>513</v>
      </c>
      <c r="H491" s="72"/>
      <c r="I491" s="70">
        <f>$E491*__Anonymous_Sheet_DB__1[[#This Row],[PU
€ HT]]</f>
        <v>0</v>
      </c>
      <c r="J491" s="72"/>
      <c r="K491" s="69">
        <f>$E491*__Anonymous_Sheet_DB__1[[#This Row],[Nombre d''heures prévues
unitaire
h]]</f>
        <v>0</v>
      </c>
    </row>
    <row r="492" spans="1:11" ht="28.35" customHeight="1" x14ac:dyDescent="0.25">
      <c r="A492" s="67" t="s">
        <v>125</v>
      </c>
      <c r="B492" s="68" t="s">
        <v>650</v>
      </c>
      <c r="C492" s="67" t="s">
        <v>651</v>
      </c>
      <c r="D492" s="67" t="s">
        <v>652</v>
      </c>
      <c r="E492" s="67">
        <v>1</v>
      </c>
      <c r="F492" s="72">
        <v>0.27</v>
      </c>
      <c r="G492" s="67" t="s">
        <v>513</v>
      </c>
      <c r="H492" s="72"/>
      <c r="I492" s="70">
        <f>$E492*__Anonymous_Sheet_DB__1[[#This Row],[PU
€ HT]]</f>
        <v>0</v>
      </c>
      <c r="J492" s="72"/>
      <c r="K492" s="69">
        <f>$E492*__Anonymous_Sheet_DB__1[[#This Row],[Nombre d''heures prévues
unitaire
h]]</f>
        <v>0</v>
      </c>
    </row>
    <row r="493" spans="1:11" ht="28.35" customHeight="1" x14ac:dyDescent="0.25">
      <c r="A493" s="67" t="s">
        <v>125</v>
      </c>
      <c r="B493" s="68" t="s">
        <v>653</v>
      </c>
      <c r="C493" s="67" t="s">
        <v>28</v>
      </c>
      <c r="D493" s="67" t="s">
        <v>654</v>
      </c>
      <c r="E493" s="67">
        <v>1</v>
      </c>
      <c r="F493" s="72">
        <v>0.37</v>
      </c>
      <c r="G493" s="67" t="s">
        <v>513</v>
      </c>
      <c r="H493" s="72"/>
      <c r="I493" s="70">
        <f>$E493*__Anonymous_Sheet_DB__1[[#This Row],[PU
€ HT]]</f>
        <v>0</v>
      </c>
      <c r="J493" s="72"/>
      <c r="K493" s="69">
        <f>$E493*__Anonymous_Sheet_DB__1[[#This Row],[Nombre d''heures prévues
unitaire
h]]</f>
        <v>0</v>
      </c>
    </row>
    <row r="494" spans="1:11" ht="28.35" customHeight="1" x14ac:dyDescent="0.25">
      <c r="A494" s="67" t="s">
        <v>125</v>
      </c>
      <c r="B494" s="68" t="s">
        <v>655</v>
      </c>
      <c r="C494" s="67" t="s">
        <v>656</v>
      </c>
      <c r="D494" s="67" t="s">
        <v>657</v>
      </c>
      <c r="E494" s="67">
        <v>1</v>
      </c>
      <c r="F494" s="72">
        <v>0.37</v>
      </c>
      <c r="G494" s="67" t="s">
        <v>513</v>
      </c>
      <c r="H494" s="72"/>
      <c r="I494" s="70">
        <f>$E494*__Anonymous_Sheet_DB__1[[#This Row],[PU
€ HT]]</f>
        <v>0</v>
      </c>
      <c r="J494" s="72"/>
      <c r="K494" s="69">
        <f>$E494*__Anonymous_Sheet_DB__1[[#This Row],[Nombre d''heures prévues
unitaire
h]]</f>
        <v>0</v>
      </c>
    </row>
    <row r="495" spans="1:11" ht="28.35" customHeight="1" x14ac:dyDescent="0.25">
      <c r="A495" s="67" t="s">
        <v>125</v>
      </c>
      <c r="B495" s="68" t="s">
        <v>658</v>
      </c>
      <c r="C495" s="67" t="s">
        <v>28</v>
      </c>
      <c r="D495" s="67" t="s">
        <v>654</v>
      </c>
      <c r="E495" s="67">
        <v>1</v>
      </c>
      <c r="F495" s="72">
        <v>0.37</v>
      </c>
      <c r="G495" s="67" t="s">
        <v>513</v>
      </c>
      <c r="H495" s="72"/>
      <c r="I495" s="70">
        <f>$E495*__Anonymous_Sheet_DB__1[[#This Row],[PU
€ HT]]</f>
        <v>0</v>
      </c>
      <c r="J495" s="72"/>
      <c r="K495" s="69">
        <f>$E495*__Anonymous_Sheet_DB__1[[#This Row],[Nombre d''heures prévues
unitaire
h]]</f>
        <v>0</v>
      </c>
    </row>
    <row r="496" spans="1:11" ht="28.35" customHeight="1" x14ac:dyDescent="0.25">
      <c r="A496" s="67" t="s">
        <v>125</v>
      </c>
      <c r="B496" s="68" t="s">
        <v>659</v>
      </c>
      <c r="C496" s="67" t="s">
        <v>28</v>
      </c>
      <c r="D496" s="67" t="s">
        <v>654</v>
      </c>
      <c r="E496" s="67">
        <v>1</v>
      </c>
      <c r="F496" s="72">
        <v>0.37</v>
      </c>
      <c r="G496" s="67" t="s">
        <v>513</v>
      </c>
      <c r="H496" s="72"/>
      <c r="I496" s="70">
        <f>$E496*__Anonymous_Sheet_DB__1[[#This Row],[PU
€ HT]]</f>
        <v>0</v>
      </c>
      <c r="J496" s="72"/>
      <c r="K496" s="69">
        <f>$E496*__Anonymous_Sheet_DB__1[[#This Row],[Nombre d''heures prévues
unitaire
h]]</f>
        <v>0</v>
      </c>
    </row>
    <row r="497" spans="1:11" ht="28.35" customHeight="1" x14ac:dyDescent="0.25">
      <c r="A497" s="67" t="s">
        <v>40</v>
      </c>
      <c r="B497" s="68" t="s">
        <v>660</v>
      </c>
      <c r="C497" s="67" t="s">
        <v>661</v>
      </c>
      <c r="D497" s="67" t="s">
        <v>662</v>
      </c>
      <c r="E497" s="67">
        <v>2</v>
      </c>
      <c r="F497" s="89">
        <v>15</v>
      </c>
      <c r="G497" s="67" t="s">
        <v>513</v>
      </c>
      <c r="H497" s="89"/>
      <c r="I497" s="70">
        <f>$E497*__Anonymous_Sheet_DB__1[[#This Row],[PU
€ HT]]</f>
        <v>0</v>
      </c>
      <c r="J497" s="89"/>
      <c r="K497" s="69">
        <f>$E497*__Anonymous_Sheet_DB__1[[#This Row],[Nombre d''heures prévues
unitaire
h]]</f>
        <v>0</v>
      </c>
    </row>
    <row r="498" spans="1:11" ht="28.35" customHeight="1" x14ac:dyDescent="0.25">
      <c r="A498" s="67" t="s">
        <v>40</v>
      </c>
      <c r="B498" s="68" t="s">
        <v>663</v>
      </c>
      <c r="C498" s="67" t="s">
        <v>661</v>
      </c>
      <c r="D498" s="67" t="s">
        <v>664</v>
      </c>
      <c r="E498" s="67">
        <v>1</v>
      </c>
      <c r="F498" s="89">
        <v>10</v>
      </c>
      <c r="G498" s="67" t="s">
        <v>513</v>
      </c>
      <c r="H498" s="89"/>
      <c r="I498" s="70">
        <f>$E498*__Anonymous_Sheet_DB__1[[#This Row],[PU
€ HT]]</f>
        <v>0</v>
      </c>
      <c r="J498" s="89"/>
      <c r="K498" s="69">
        <f>$E498*__Anonymous_Sheet_DB__1[[#This Row],[Nombre d''heures prévues
unitaire
h]]</f>
        <v>0</v>
      </c>
    </row>
    <row r="499" spans="1:11" ht="28.35" customHeight="1" x14ac:dyDescent="0.25">
      <c r="A499" s="67" t="s">
        <v>40</v>
      </c>
      <c r="B499" s="68" t="s">
        <v>665</v>
      </c>
      <c r="C499" s="67" t="s">
        <v>661</v>
      </c>
      <c r="D499" s="67" t="s">
        <v>666</v>
      </c>
      <c r="E499" s="67">
        <v>1</v>
      </c>
      <c r="F499" s="89">
        <v>4.7</v>
      </c>
      <c r="G499" s="67" t="s">
        <v>513</v>
      </c>
      <c r="H499" s="89"/>
      <c r="I499" s="70">
        <f>$E499*__Anonymous_Sheet_DB__1[[#This Row],[PU
€ HT]]</f>
        <v>0</v>
      </c>
      <c r="J499" s="89"/>
      <c r="K499" s="69">
        <f>$E499*__Anonymous_Sheet_DB__1[[#This Row],[Nombre d''heures prévues
unitaire
h]]</f>
        <v>0</v>
      </c>
    </row>
    <row r="500" spans="1:11" ht="28.35" customHeight="1" x14ac:dyDescent="0.25">
      <c r="A500" s="67" t="s">
        <v>40</v>
      </c>
      <c r="B500" s="68" t="s">
        <v>667</v>
      </c>
      <c r="C500" s="67" t="s">
        <v>661</v>
      </c>
      <c r="D500" s="67" t="s">
        <v>668</v>
      </c>
      <c r="E500" s="67">
        <v>1</v>
      </c>
      <c r="F500" s="89">
        <v>3.6</v>
      </c>
      <c r="G500" s="67" t="s">
        <v>513</v>
      </c>
      <c r="H500" s="89"/>
      <c r="I500" s="70">
        <f>$E500*__Anonymous_Sheet_DB__1[[#This Row],[PU
€ HT]]</f>
        <v>0</v>
      </c>
      <c r="J500" s="89"/>
      <c r="K500" s="69">
        <f>$E500*__Anonymous_Sheet_DB__1[[#This Row],[Nombre d''heures prévues
unitaire
h]]</f>
        <v>0</v>
      </c>
    </row>
    <row r="501" spans="1:11" ht="28.35" customHeight="1" x14ac:dyDescent="0.25">
      <c r="A501" s="67" t="s">
        <v>669</v>
      </c>
      <c r="B501" s="68" t="s">
        <v>592</v>
      </c>
      <c r="C501" s="67" t="s">
        <v>670</v>
      </c>
      <c r="D501" s="67" t="s">
        <v>671</v>
      </c>
      <c r="E501" s="67">
        <v>1</v>
      </c>
      <c r="F501" s="89">
        <v>6.5</v>
      </c>
      <c r="G501" s="67" t="s">
        <v>513</v>
      </c>
      <c r="H501" s="89"/>
      <c r="I501" s="70">
        <f>$E501*__Anonymous_Sheet_DB__1[[#This Row],[PU
€ HT]]</f>
        <v>0</v>
      </c>
      <c r="J501" s="89"/>
      <c r="K501" s="69">
        <f>$E501*__Anonymous_Sheet_DB__1[[#This Row],[Nombre d''heures prévues
unitaire
h]]</f>
        <v>0</v>
      </c>
    </row>
    <row r="502" spans="1:11" ht="28.35" customHeight="1" x14ac:dyDescent="0.25">
      <c r="A502" s="67" t="s">
        <v>669</v>
      </c>
      <c r="B502" s="68" t="s">
        <v>592</v>
      </c>
      <c r="C502" s="67" t="s">
        <v>670</v>
      </c>
      <c r="D502" s="67" t="s">
        <v>671</v>
      </c>
      <c r="E502" s="67">
        <v>1</v>
      </c>
      <c r="F502" s="89">
        <v>6.5</v>
      </c>
      <c r="G502" s="67" t="s">
        <v>513</v>
      </c>
      <c r="H502" s="89"/>
      <c r="I502" s="70">
        <f>$E502*__Anonymous_Sheet_DB__1[[#This Row],[PU
€ HT]]</f>
        <v>0</v>
      </c>
      <c r="J502" s="89"/>
      <c r="K502" s="69">
        <f>$E502*__Anonymous_Sheet_DB__1[[#This Row],[Nombre d''heures prévues
unitaire
h]]</f>
        <v>0</v>
      </c>
    </row>
    <row r="503" spans="1:11" ht="28.35" customHeight="1" x14ac:dyDescent="0.25">
      <c r="A503" s="67" t="s">
        <v>36</v>
      </c>
      <c r="B503" s="68" t="s">
        <v>672</v>
      </c>
      <c r="C503" s="67" t="s">
        <v>673</v>
      </c>
      <c r="D503" s="67" t="s">
        <v>674</v>
      </c>
      <c r="E503" s="67">
        <v>1</v>
      </c>
      <c r="F503" s="82"/>
      <c r="G503" s="67" t="s">
        <v>513</v>
      </c>
      <c r="H503" s="82"/>
      <c r="I503" s="70">
        <f>$E503*__Anonymous_Sheet_DB__1[[#This Row],[PU
€ HT]]</f>
        <v>0</v>
      </c>
      <c r="J503" s="82"/>
      <c r="K503" s="69">
        <f>$E503*__Anonymous_Sheet_DB__1[[#This Row],[Nombre d''heures prévues
unitaire
h]]</f>
        <v>0</v>
      </c>
    </row>
    <row r="504" spans="1:11" ht="28.35" customHeight="1" x14ac:dyDescent="0.25">
      <c r="A504" s="67" t="s">
        <v>340</v>
      </c>
      <c r="B504" s="68" t="s">
        <v>675</v>
      </c>
      <c r="C504" s="67" t="s">
        <v>134</v>
      </c>
      <c r="D504" s="67" t="s">
        <v>676</v>
      </c>
      <c r="E504" s="67">
        <v>3</v>
      </c>
      <c r="F504" s="82">
        <v>1.1000000000000001</v>
      </c>
      <c r="G504" s="67" t="s">
        <v>513</v>
      </c>
      <c r="H504" s="82"/>
      <c r="I504" s="70">
        <f>$E504*__Anonymous_Sheet_DB__1[[#This Row],[PU
€ HT]]</f>
        <v>0</v>
      </c>
      <c r="J504" s="82"/>
      <c r="K504" s="69">
        <f>$E504*__Anonymous_Sheet_DB__1[[#This Row],[Nombre d''heures prévues
unitaire
h]]</f>
        <v>0</v>
      </c>
    </row>
    <row r="505" spans="1:11" ht="28.35" customHeight="1" x14ac:dyDescent="0.25">
      <c r="A505" s="67" t="s">
        <v>340</v>
      </c>
      <c r="B505" s="68" t="s">
        <v>677</v>
      </c>
      <c r="C505" s="67" t="s">
        <v>134</v>
      </c>
      <c r="D505" s="67" t="s">
        <v>678</v>
      </c>
      <c r="E505" s="67">
        <v>2</v>
      </c>
      <c r="F505" s="82">
        <v>5.5</v>
      </c>
      <c r="G505" s="67" t="s">
        <v>513</v>
      </c>
      <c r="H505" s="82"/>
      <c r="I505" s="70">
        <f>$E505*__Anonymous_Sheet_DB__1[[#This Row],[PU
€ HT]]</f>
        <v>0</v>
      </c>
      <c r="J505" s="82"/>
      <c r="K505" s="69">
        <f>$E505*__Anonymous_Sheet_DB__1[[#This Row],[Nombre d''heures prévues
unitaire
h]]</f>
        <v>0</v>
      </c>
    </row>
    <row r="506" spans="1:11" ht="28.35" customHeight="1" x14ac:dyDescent="0.25">
      <c r="A506" s="67" t="s">
        <v>340</v>
      </c>
      <c r="B506" s="68" t="s">
        <v>679</v>
      </c>
      <c r="C506" s="67" t="s">
        <v>680</v>
      </c>
      <c r="D506" s="67" t="s">
        <v>681</v>
      </c>
      <c r="E506" s="67">
        <v>2</v>
      </c>
      <c r="F506" s="82">
        <v>1.1000000000000001</v>
      </c>
      <c r="G506" s="67" t="s">
        <v>513</v>
      </c>
      <c r="H506" s="82"/>
      <c r="I506" s="70">
        <f>$E506*__Anonymous_Sheet_DB__1[[#This Row],[PU
€ HT]]</f>
        <v>0</v>
      </c>
      <c r="J506" s="82"/>
      <c r="K506" s="69">
        <f>$E506*__Anonymous_Sheet_DB__1[[#This Row],[Nombre d''heures prévues
unitaire
h]]</f>
        <v>0</v>
      </c>
    </row>
    <row r="507" spans="1:11" ht="28.35" customHeight="1" x14ac:dyDescent="0.25">
      <c r="A507" s="67" t="s">
        <v>340</v>
      </c>
      <c r="B507" s="68" t="s">
        <v>682</v>
      </c>
      <c r="C507" s="67" t="s">
        <v>134</v>
      </c>
      <c r="D507" s="67" t="s">
        <v>683</v>
      </c>
      <c r="E507" s="67">
        <v>2</v>
      </c>
      <c r="F507" s="82">
        <v>18.5</v>
      </c>
      <c r="G507" s="67" t="s">
        <v>513</v>
      </c>
      <c r="H507" s="82"/>
      <c r="I507" s="70">
        <f>$E507*__Anonymous_Sheet_DB__1[[#This Row],[PU
€ HT]]</f>
        <v>0</v>
      </c>
      <c r="J507" s="82"/>
      <c r="K507" s="69">
        <f>$E507*__Anonymous_Sheet_DB__1[[#This Row],[Nombre d''heures prévues
unitaire
h]]</f>
        <v>0</v>
      </c>
    </row>
    <row r="508" spans="1:11" ht="28.35" customHeight="1" x14ac:dyDescent="0.25">
      <c r="A508" s="67" t="s">
        <v>340</v>
      </c>
      <c r="B508" s="68" t="s">
        <v>684</v>
      </c>
      <c r="C508" s="67" t="s">
        <v>134</v>
      </c>
      <c r="D508" s="67" t="s">
        <v>685</v>
      </c>
      <c r="E508" s="67">
        <v>2</v>
      </c>
      <c r="F508" s="82">
        <v>4</v>
      </c>
      <c r="G508" s="67" t="s">
        <v>513</v>
      </c>
      <c r="H508" s="82"/>
      <c r="I508" s="70">
        <f>$E508*__Anonymous_Sheet_DB__1[[#This Row],[PU
€ HT]]</f>
        <v>0</v>
      </c>
      <c r="J508" s="82"/>
      <c r="K508" s="69">
        <f>$E508*__Anonymous_Sheet_DB__1[[#This Row],[Nombre d''heures prévues
unitaire
h]]</f>
        <v>0</v>
      </c>
    </row>
    <row r="509" spans="1:11" ht="28.35" customHeight="1" x14ac:dyDescent="0.25">
      <c r="A509" s="67" t="s">
        <v>340</v>
      </c>
      <c r="B509" s="68" t="s">
        <v>686</v>
      </c>
      <c r="C509" s="67" t="s">
        <v>134</v>
      </c>
      <c r="D509" s="67" t="s">
        <v>687</v>
      </c>
      <c r="E509" s="67">
        <v>2</v>
      </c>
      <c r="F509" s="82">
        <v>4</v>
      </c>
      <c r="G509" s="67" t="s">
        <v>513</v>
      </c>
      <c r="H509" s="82"/>
      <c r="I509" s="70">
        <f>$E509*__Anonymous_Sheet_DB__1[[#This Row],[PU
€ HT]]</f>
        <v>0</v>
      </c>
      <c r="J509" s="82"/>
      <c r="K509" s="69">
        <f>$E509*__Anonymous_Sheet_DB__1[[#This Row],[Nombre d''heures prévues
unitaire
h]]</f>
        <v>0</v>
      </c>
    </row>
    <row r="510" spans="1:11" ht="28.35" customHeight="1" x14ac:dyDescent="0.25">
      <c r="A510" s="67" t="s">
        <v>340</v>
      </c>
      <c r="B510" s="68" t="s">
        <v>688</v>
      </c>
      <c r="C510" s="67" t="s">
        <v>134</v>
      </c>
      <c r="D510" s="67" t="s">
        <v>689</v>
      </c>
      <c r="E510" s="67">
        <v>2</v>
      </c>
      <c r="F510" s="82">
        <v>7.5</v>
      </c>
      <c r="G510" s="67" t="s">
        <v>513</v>
      </c>
      <c r="H510" s="82"/>
      <c r="I510" s="70">
        <f>$E510*__Anonymous_Sheet_DB__1[[#This Row],[PU
€ HT]]</f>
        <v>0</v>
      </c>
      <c r="J510" s="82"/>
      <c r="K510" s="69">
        <f>$E510*__Anonymous_Sheet_DB__1[[#This Row],[Nombre d''heures prévues
unitaire
h]]</f>
        <v>0</v>
      </c>
    </row>
    <row r="511" spans="1:11" ht="28.35" customHeight="1" x14ac:dyDescent="0.25">
      <c r="A511" s="67" t="s">
        <v>340</v>
      </c>
      <c r="B511" s="68" t="s">
        <v>690</v>
      </c>
      <c r="C511" s="67" t="s">
        <v>134</v>
      </c>
      <c r="D511" s="67" t="s">
        <v>691</v>
      </c>
      <c r="E511" s="67">
        <v>2</v>
      </c>
      <c r="F511" s="82">
        <v>4.8</v>
      </c>
      <c r="G511" s="67" t="s">
        <v>513</v>
      </c>
      <c r="H511" s="82"/>
      <c r="I511" s="70">
        <f>$E511*__Anonymous_Sheet_DB__1[[#This Row],[PU
€ HT]]</f>
        <v>0</v>
      </c>
      <c r="J511" s="82"/>
      <c r="K511" s="69">
        <f>$E511*__Anonymous_Sheet_DB__1[[#This Row],[Nombre d''heures prévues
unitaire
h]]</f>
        <v>0</v>
      </c>
    </row>
    <row r="512" spans="1:11" ht="28.35" customHeight="1" x14ac:dyDescent="0.25">
      <c r="A512" s="67" t="s">
        <v>340</v>
      </c>
      <c r="B512" s="68" t="s">
        <v>692</v>
      </c>
      <c r="C512" s="67" t="s">
        <v>134</v>
      </c>
      <c r="D512" s="67" t="s">
        <v>693</v>
      </c>
      <c r="E512" s="67">
        <v>2</v>
      </c>
      <c r="F512" s="82">
        <v>7.5</v>
      </c>
      <c r="G512" s="67" t="s">
        <v>513</v>
      </c>
      <c r="H512" s="82"/>
      <c r="I512" s="70">
        <f>$E512*__Anonymous_Sheet_DB__1[[#This Row],[PU
€ HT]]</f>
        <v>0</v>
      </c>
      <c r="J512" s="82"/>
      <c r="K512" s="69">
        <f>$E512*__Anonymous_Sheet_DB__1[[#This Row],[Nombre d''heures prévues
unitaire
h]]</f>
        <v>0</v>
      </c>
    </row>
    <row r="513" spans="1:11" ht="28.35" customHeight="1" x14ac:dyDescent="0.25">
      <c r="A513" s="67" t="s">
        <v>340</v>
      </c>
      <c r="B513" s="68" t="s">
        <v>694</v>
      </c>
      <c r="C513" s="67" t="s">
        <v>134</v>
      </c>
      <c r="D513" s="67" t="s">
        <v>695</v>
      </c>
      <c r="E513" s="67">
        <v>3</v>
      </c>
      <c r="F513" s="67">
        <v>16.5</v>
      </c>
      <c r="G513" s="67" t="s">
        <v>513</v>
      </c>
      <c r="H513" s="67"/>
      <c r="I513" s="70">
        <f>$E513*__Anonymous_Sheet_DB__1[[#This Row],[PU
€ HT]]</f>
        <v>0</v>
      </c>
      <c r="J513" s="67"/>
      <c r="K513" s="69">
        <f>$E513*__Anonymous_Sheet_DB__1[[#This Row],[Nombre d''heures prévues
unitaire
h]]</f>
        <v>0</v>
      </c>
    </row>
    <row r="514" spans="1:11" ht="28.35" customHeight="1" x14ac:dyDescent="0.25">
      <c r="A514" s="67" t="s">
        <v>340</v>
      </c>
      <c r="B514" s="68" t="s">
        <v>696</v>
      </c>
      <c r="C514" s="67" t="s">
        <v>261</v>
      </c>
      <c r="D514" s="67" t="s">
        <v>697</v>
      </c>
      <c r="E514" s="67">
        <v>3</v>
      </c>
      <c r="F514" s="67">
        <v>16.5</v>
      </c>
      <c r="G514" s="67" t="s">
        <v>513</v>
      </c>
      <c r="H514" s="67"/>
      <c r="I514" s="70">
        <f>$E514*__Anonymous_Sheet_DB__1[[#This Row],[PU
€ HT]]</f>
        <v>0</v>
      </c>
      <c r="J514" s="67"/>
      <c r="K514" s="69">
        <f>$E514*__Anonymous_Sheet_DB__1[[#This Row],[Nombre d''heures prévues
unitaire
h]]</f>
        <v>0</v>
      </c>
    </row>
    <row r="515" spans="1:11" ht="28.35" customHeight="1" x14ac:dyDescent="0.25">
      <c r="A515" s="67" t="s">
        <v>340</v>
      </c>
      <c r="B515" s="68" t="s">
        <v>698</v>
      </c>
      <c r="C515" s="67" t="s">
        <v>134</v>
      </c>
      <c r="D515" s="67"/>
      <c r="E515" s="67">
        <v>2</v>
      </c>
      <c r="F515" s="67">
        <v>2.2000000000000002</v>
      </c>
      <c r="G515" s="67" t="s">
        <v>513</v>
      </c>
      <c r="H515" s="67"/>
      <c r="I515" s="70">
        <f>$E515*__Anonymous_Sheet_DB__1[[#This Row],[PU
€ HT]]</f>
        <v>0</v>
      </c>
      <c r="J515" s="67"/>
      <c r="K515" s="69">
        <f>$E515*__Anonymous_Sheet_DB__1[[#This Row],[Nombre d''heures prévues
unitaire
h]]</f>
        <v>0</v>
      </c>
    </row>
    <row r="516" spans="1:11" ht="28.35" customHeight="1" x14ac:dyDescent="0.25">
      <c r="A516" s="67" t="s">
        <v>340</v>
      </c>
      <c r="B516" s="68" t="s">
        <v>143</v>
      </c>
      <c r="C516" s="67" t="s">
        <v>285</v>
      </c>
      <c r="D516" s="67" t="s">
        <v>699</v>
      </c>
      <c r="E516" s="67">
        <v>2</v>
      </c>
      <c r="F516" s="77"/>
      <c r="G516" s="67" t="s">
        <v>513</v>
      </c>
      <c r="H516" s="77"/>
      <c r="I516" s="70">
        <f>$E516*__Anonymous_Sheet_DB__1[[#This Row],[PU
€ HT]]</f>
        <v>0</v>
      </c>
      <c r="J516" s="77"/>
      <c r="K516" s="69">
        <f>$E516*__Anonymous_Sheet_DB__1[[#This Row],[Nombre d''heures prévues
unitaire
h]]</f>
        <v>0</v>
      </c>
    </row>
    <row r="517" spans="1:11" ht="28.35" customHeight="1" x14ac:dyDescent="0.25">
      <c r="A517" s="67" t="s">
        <v>340</v>
      </c>
      <c r="B517" s="68" t="s">
        <v>700</v>
      </c>
      <c r="C517" s="67"/>
      <c r="D517" s="67"/>
      <c r="E517" s="67">
        <v>2</v>
      </c>
      <c r="F517" s="77"/>
      <c r="G517" s="67" t="s">
        <v>513</v>
      </c>
      <c r="H517" s="77"/>
      <c r="I517" s="70">
        <f>$E517*__Anonymous_Sheet_DB__1[[#This Row],[PU
€ HT]]</f>
        <v>0</v>
      </c>
      <c r="J517" s="77"/>
      <c r="K517" s="69">
        <f>$E517*__Anonymous_Sheet_DB__1[[#This Row],[Nombre d''heures prévues
unitaire
h]]</f>
        <v>0</v>
      </c>
    </row>
    <row r="518" spans="1:11" ht="28.35" customHeight="1" x14ac:dyDescent="0.25">
      <c r="A518" s="67" t="s">
        <v>340</v>
      </c>
      <c r="B518" s="68" t="s">
        <v>341</v>
      </c>
      <c r="C518" s="67"/>
      <c r="D518" s="67"/>
      <c r="E518" s="67">
        <v>2</v>
      </c>
      <c r="F518" s="77"/>
      <c r="G518" s="67" t="s">
        <v>513</v>
      </c>
      <c r="H518" s="77"/>
      <c r="I518" s="70">
        <f>$E518*__Anonymous_Sheet_DB__1[[#This Row],[PU
€ HT]]</f>
        <v>0</v>
      </c>
      <c r="J518" s="77"/>
      <c r="K518" s="69">
        <f>$E518*__Anonymous_Sheet_DB__1[[#This Row],[Nombre d''heures prévues
unitaire
h]]</f>
        <v>0</v>
      </c>
    </row>
    <row r="519" spans="1:11" ht="28.35" customHeight="1" x14ac:dyDescent="0.25">
      <c r="A519" s="67" t="s">
        <v>340</v>
      </c>
      <c r="B519" s="68" t="s">
        <v>701</v>
      </c>
      <c r="C519" s="67"/>
      <c r="D519" s="67"/>
      <c r="E519" s="67">
        <v>2</v>
      </c>
      <c r="F519" s="77"/>
      <c r="G519" s="67" t="s">
        <v>513</v>
      </c>
      <c r="H519" s="77"/>
      <c r="I519" s="70">
        <f>$E519*__Anonymous_Sheet_DB__1[[#This Row],[PU
€ HT]]</f>
        <v>0</v>
      </c>
      <c r="J519" s="77"/>
      <c r="K519" s="69">
        <f>$E519*__Anonymous_Sheet_DB__1[[#This Row],[Nombre d''heures prévues
unitaire
h]]</f>
        <v>0</v>
      </c>
    </row>
    <row r="520" spans="1:11" ht="28.35" customHeight="1" x14ac:dyDescent="0.25">
      <c r="A520" s="67" t="s">
        <v>702</v>
      </c>
      <c r="B520" s="68" t="s">
        <v>703</v>
      </c>
      <c r="C520" s="67" t="s">
        <v>134</v>
      </c>
      <c r="D520" s="67" t="s">
        <v>704</v>
      </c>
      <c r="E520" s="67">
        <v>1</v>
      </c>
      <c r="F520" s="77"/>
      <c r="G520" s="67" t="s">
        <v>513</v>
      </c>
      <c r="H520" s="77"/>
      <c r="I520" s="70">
        <f>$E520*__Anonymous_Sheet_DB__1[[#This Row],[PU
€ HT]]</f>
        <v>0</v>
      </c>
      <c r="J520" s="77"/>
      <c r="K520" s="69">
        <f>$E520*__Anonymous_Sheet_DB__1[[#This Row],[Nombre d''heures prévues
unitaire
h]]</f>
        <v>0</v>
      </c>
    </row>
    <row r="521" spans="1:11" ht="28.35" customHeight="1" x14ac:dyDescent="0.25">
      <c r="A521" s="67" t="s">
        <v>29</v>
      </c>
      <c r="B521" s="68" t="s">
        <v>145</v>
      </c>
      <c r="C521" s="67" t="s">
        <v>172</v>
      </c>
      <c r="D521" s="67"/>
      <c r="E521" s="67">
        <v>400</v>
      </c>
      <c r="F521" s="69"/>
      <c r="G521" s="67" t="s">
        <v>513</v>
      </c>
      <c r="H521" s="69"/>
      <c r="I521" s="70">
        <f>$E521*__Anonymous_Sheet_DB__1[[#This Row],[PU
€ HT]]</f>
        <v>0</v>
      </c>
      <c r="J521" s="69"/>
      <c r="K521" s="69">
        <f>$E521*__Anonymous_Sheet_DB__1[[#This Row],[Nombre d''heures prévues
unitaire
h]]</f>
        <v>0</v>
      </c>
    </row>
    <row r="522" spans="1:11" ht="28.35" customHeight="1" x14ac:dyDescent="0.25">
      <c r="A522" s="67" t="s">
        <v>51</v>
      </c>
      <c r="B522" s="68" t="s">
        <v>162</v>
      </c>
      <c r="C522" s="67" t="s">
        <v>148</v>
      </c>
      <c r="D522" s="67" t="s">
        <v>705</v>
      </c>
      <c r="E522" s="67">
        <v>1</v>
      </c>
      <c r="F522" s="69"/>
      <c r="G522" s="67" t="s">
        <v>513</v>
      </c>
      <c r="H522" s="69"/>
      <c r="I522" s="70">
        <f>$E522*__Anonymous_Sheet_DB__1[[#This Row],[PU
€ HT]]</f>
        <v>0</v>
      </c>
      <c r="J522" s="69"/>
      <c r="K522" s="69">
        <f>$E522*__Anonymous_Sheet_DB__1[[#This Row],[Nombre d''heures prévues
unitaire
h]]</f>
        <v>0</v>
      </c>
    </row>
    <row r="523" spans="1:11" ht="28.35" customHeight="1" x14ac:dyDescent="0.25">
      <c r="A523" s="67" t="s">
        <v>51</v>
      </c>
      <c r="B523" s="68" t="s">
        <v>162</v>
      </c>
      <c r="C523" s="67" t="s">
        <v>706</v>
      </c>
      <c r="D523" s="67"/>
      <c r="E523" s="67">
        <v>1</v>
      </c>
      <c r="F523" s="69"/>
      <c r="G523" s="67" t="s">
        <v>513</v>
      </c>
      <c r="H523" s="69"/>
      <c r="I523" s="70">
        <f>$E523*__Anonymous_Sheet_DB__1[[#This Row],[PU
€ HT]]</f>
        <v>0</v>
      </c>
      <c r="J523" s="69"/>
      <c r="K523" s="69">
        <f>$E523*__Anonymous_Sheet_DB__1[[#This Row],[Nombre d''heures prévues
unitaire
h]]</f>
        <v>0</v>
      </c>
    </row>
    <row r="524" spans="1:11" ht="28.35" customHeight="1" x14ac:dyDescent="0.25">
      <c r="A524" s="67" t="s">
        <v>30</v>
      </c>
      <c r="B524" s="68" t="s">
        <v>707</v>
      </c>
      <c r="C524" s="67"/>
      <c r="D524" s="67"/>
      <c r="E524" s="67">
        <v>5</v>
      </c>
      <c r="F524" s="67"/>
      <c r="G524" s="67" t="s">
        <v>513</v>
      </c>
      <c r="H524" s="67"/>
      <c r="I524" s="70">
        <f>$E524*__Anonymous_Sheet_DB__1[[#This Row],[PU
€ HT]]</f>
        <v>0</v>
      </c>
      <c r="J524" s="67"/>
      <c r="K524" s="69">
        <f>$E524*__Anonymous_Sheet_DB__1[[#This Row],[Nombre d''heures prévues
unitaire
h]]</f>
        <v>0</v>
      </c>
    </row>
    <row r="525" spans="1:11" ht="28.35" customHeight="1" x14ac:dyDescent="0.25">
      <c r="A525" s="67" t="s">
        <v>30</v>
      </c>
      <c r="B525" s="68" t="s">
        <v>708</v>
      </c>
      <c r="C525" s="67"/>
      <c r="D525" s="67"/>
      <c r="E525" s="67">
        <v>2</v>
      </c>
      <c r="F525" s="67"/>
      <c r="G525" s="67" t="s">
        <v>513</v>
      </c>
      <c r="H525" s="67"/>
      <c r="I525" s="70">
        <f>$E525*__Anonymous_Sheet_DB__1[[#This Row],[PU
€ HT]]</f>
        <v>0</v>
      </c>
      <c r="J525" s="67"/>
      <c r="K525" s="69">
        <f>$E525*__Anonymous_Sheet_DB__1[[#This Row],[Nombre d''heures prévues
unitaire
h]]</f>
        <v>0</v>
      </c>
    </row>
    <row r="526" spans="1:11" ht="28.35" customHeight="1" x14ac:dyDescent="0.25">
      <c r="A526" s="67" t="s">
        <v>30</v>
      </c>
      <c r="B526" s="68" t="s">
        <v>708</v>
      </c>
      <c r="C526" s="67"/>
      <c r="D526" s="67"/>
      <c r="E526" s="67">
        <v>5</v>
      </c>
      <c r="F526" s="67"/>
      <c r="G526" s="67" t="s">
        <v>513</v>
      </c>
      <c r="H526" s="67"/>
      <c r="I526" s="70">
        <f>$E526*__Anonymous_Sheet_DB__1[[#This Row],[PU
€ HT]]</f>
        <v>0</v>
      </c>
      <c r="J526" s="67"/>
      <c r="K526" s="69">
        <f>$E526*__Anonymous_Sheet_DB__1[[#This Row],[Nombre d''heures prévues
unitaire
h]]</f>
        <v>0</v>
      </c>
    </row>
    <row r="527" spans="1:11" ht="28.35" customHeight="1" x14ac:dyDescent="0.25">
      <c r="A527" s="67" t="s">
        <v>30</v>
      </c>
      <c r="B527" s="68" t="s">
        <v>708</v>
      </c>
      <c r="C527" s="67"/>
      <c r="D527" s="67"/>
      <c r="E527" s="67">
        <v>2</v>
      </c>
      <c r="F527" s="67"/>
      <c r="G527" s="67" t="s">
        <v>513</v>
      </c>
      <c r="H527" s="67"/>
      <c r="I527" s="70">
        <f>$E527*__Anonymous_Sheet_DB__1[[#This Row],[PU
€ HT]]</f>
        <v>0</v>
      </c>
      <c r="J527" s="67"/>
      <c r="K527" s="69">
        <f>$E527*__Anonymous_Sheet_DB__1[[#This Row],[Nombre d''heures prévues
unitaire
h]]</f>
        <v>0</v>
      </c>
    </row>
    <row r="528" spans="1:11" ht="28.35" customHeight="1" x14ac:dyDescent="0.25">
      <c r="A528" s="67" t="s">
        <v>30</v>
      </c>
      <c r="B528" s="68" t="s">
        <v>708</v>
      </c>
      <c r="C528" s="67"/>
      <c r="D528" s="67"/>
      <c r="E528" s="67">
        <v>3</v>
      </c>
      <c r="F528" s="67"/>
      <c r="G528" s="67" t="s">
        <v>513</v>
      </c>
      <c r="H528" s="67"/>
      <c r="I528" s="70">
        <f>$E528*__Anonymous_Sheet_DB__1[[#This Row],[PU
€ HT]]</f>
        <v>0</v>
      </c>
      <c r="J528" s="67"/>
      <c r="K528" s="69">
        <f>$E528*__Anonymous_Sheet_DB__1[[#This Row],[Nombre d''heures prévues
unitaire
h]]</f>
        <v>0</v>
      </c>
    </row>
    <row r="529" spans="1:11" ht="28.35" customHeight="1" x14ac:dyDescent="0.25">
      <c r="A529" s="67" t="s">
        <v>30</v>
      </c>
      <c r="B529" s="68" t="s">
        <v>708</v>
      </c>
      <c r="C529" s="67"/>
      <c r="D529" s="67"/>
      <c r="E529" s="67">
        <v>24</v>
      </c>
      <c r="F529" s="67"/>
      <c r="G529" s="67" t="s">
        <v>513</v>
      </c>
      <c r="H529" s="67"/>
      <c r="I529" s="70">
        <f>$E529*__Anonymous_Sheet_DB__1[[#This Row],[PU
€ HT]]</f>
        <v>0</v>
      </c>
      <c r="J529" s="67"/>
      <c r="K529" s="69">
        <f>$E529*__Anonymous_Sheet_DB__1[[#This Row],[Nombre d''heures prévues
unitaire
h]]</f>
        <v>0</v>
      </c>
    </row>
    <row r="530" spans="1:11" ht="28.35" customHeight="1" x14ac:dyDescent="0.25">
      <c r="A530" s="67" t="s">
        <v>30</v>
      </c>
      <c r="B530" s="68" t="s">
        <v>708</v>
      </c>
      <c r="C530" s="67"/>
      <c r="D530" s="67"/>
      <c r="E530" s="67">
        <v>8</v>
      </c>
      <c r="F530" s="67"/>
      <c r="G530" s="67" t="s">
        <v>513</v>
      </c>
      <c r="H530" s="67"/>
      <c r="I530" s="70">
        <f>$E530*__Anonymous_Sheet_DB__1[[#This Row],[PU
€ HT]]</f>
        <v>0</v>
      </c>
      <c r="J530" s="67"/>
      <c r="K530" s="69">
        <f>$E530*__Anonymous_Sheet_DB__1[[#This Row],[Nombre d''heures prévues
unitaire
h]]</f>
        <v>0</v>
      </c>
    </row>
    <row r="531" spans="1:11" ht="28.35" customHeight="1" x14ac:dyDescent="0.25">
      <c r="A531" s="67" t="s">
        <v>30</v>
      </c>
      <c r="B531" s="68" t="s">
        <v>709</v>
      </c>
      <c r="C531" s="67" t="s">
        <v>153</v>
      </c>
      <c r="D531" s="67" t="s">
        <v>710</v>
      </c>
      <c r="E531" s="67">
        <v>1</v>
      </c>
      <c r="F531" s="67"/>
      <c r="G531" s="67" t="s">
        <v>513</v>
      </c>
      <c r="H531" s="67"/>
      <c r="I531" s="70">
        <f>$E531*__Anonymous_Sheet_DB__1[[#This Row],[PU
€ HT]]</f>
        <v>0</v>
      </c>
      <c r="J531" s="67"/>
      <c r="K531" s="69">
        <f>$E531*__Anonymous_Sheet_DB__1[[#This Row],[Nombre d''heures prévues
unitaire
h]]</f>
        <v>0</v>
      </c>
    </row>
    <row r="532" spans="1:11" ht="28.15" customHeight="1" x14ac:dyDescent="0.25">
      <c r="A532" s="67" t="s">
        <v>173</v>
      </c>
      <c r="B532" s="68" t="s">
        <v>174</v>
      </c>
      <c r="C532" s="67"/>
      <c r="D532" s="67"/>
      <c r="E532" s="67">
        <v>4</v>
      </c>
      <c r="F532" s="67"/>
      <c r="G532" s="67" t="s">
        <v>513</v>
      </c>
      <c r="H532" s="67"/>
      <c r="I532" s="70">
        <f>$E532*__Anonymous_Sheet_DB__1[[#This Row],[PU
€ HT]]</f>
        <v>0</v>
      </c>
      <c r="J532" s="67"/>
      <c r="K532" s="69">
        <f>$E532*__Anonymous_Sheet_DB__1[[#This Row],[Nombre d''heures prévues
unitaire
h]]</f>
        <v>0</v>
      </c>
    </row>
    <row r="533" spans="1:11" ht="28.35" customHeight="1" x14ac:dyDescent="0.25">
      <c r="A533" s="67" t="s">
        <v>176</v>
      </c>
      <c r="B533" s="68" t="s">
        <v>177</v>
      </c>
      <c r="C533" s="67" t="s">
        <v>178</v>
      </c>
      <c r="D533" s="67" t="s">
        <v>711</v>
      </c>
      <c r="E533" s="67">
        <v>1</v>
      </c>
      <c r="F533" s="69"/>
      <c r="G533" s="67" t="s">
        <v>513</v>
      </c>
      <c r="H533" s="69"/>
      <c r="I533" s="70">
        <f>$E533*__Anonymous_Sheet_DB__1[[#This Row],[PU
€ HT]]</f>
        <v>0</v>
      </c>
      <c r="J533" s="69"/>
      <c r="K533" s="69">
        <f>$E533*__Anonymous_Sheet_DB__1[[#This Row],[Nombre d''heures prévues
unitaire
h]]</f>
        <v>0</v>
      </c>
    </row>
    <row r="534" spans="1:11" ht="28.35" customHeight="1" x14ac:dyDescent="0.25">
      <c r="A534" s="67" t="s">
        <v>176</v>
      </c>
      <c r="B534" s="68" t="s">
        <v>212</v>
      </c>
      <c r="C534" s="67" t="s">
        <v>178</v>
      </c>
      <c r="D534" s="67" t="s">
        <v>712</v>
      </c>
      <c r="E534" s="67">
        <v>6</v>
      </c>
      <c r="F534" s="69"/>
      <c r="G534" s="67" t="s">
        <v>513</v>
      </c>
      <c r="H534" s="69"/>
      <c r="I534" s="70">
        <f>$E534*__Anonymous_Sheet_DB__1[[#This Row],[PU
€ HT]]</f>
        <v>0</v>
      </c>
      <c r="J534" s="69"/>
      <c r="K534" s="69">
        <f>$E534*__Anonymous_Sheet_DB__1[[#This Row],[Nombre d''heures prévues
unitaire
h]]</f>
        <v>0</v>
      </c>
    </row>
    <row r="535" spans="1:11" ht="28.35" customHeight="1" x14ac:dyDescent="0.25">
      <c r="A535" s="67" t="s">
        <v>176</v>
      </c>
      <c r="B535" s="68" t="s">
        <v>212</v>
      </c>
      <c r="C535" s="67" t="s">
        <v>178</v>
      </c>
      <c r="D535" s="67" t="s">
        <v>713</v>
      </c>
      <c r="E535" s="67">
        <v>1</v>
      </c>
      <c r="F535" s="69"/>
      <c r="G535" s="67" t="s">
        <v>513</v>
      </c>
      <c r="H535" s="69"/>
      <c r="I535" s="70">
        <f>$E535*__Anonymous_Sheet_DB__1[[#This Row],[PU
€ HT]]</f>
        <v>0</v>
      </c>
      <c r="J535" s="69"/>
      <c r="K535" s="69">
        <f>$E535*__Anonymous_Sheet_DB__1[[#This Row],[Nombre d''heures prévues
unitaire
h]]</f>
        <v>0</v>
      </c>
    </row>
    <row r="536" spans="1:11" ht="28.35" customHeight="1" x14ac:dyDescent="0.25">
      <c r="A536" s="67" t="s">
        <v>176</v>
      </c>
      <c r="B536" s="68" t="s">
        <v>212</v>
      </c>
      <c r="C536" s="67" t="s">
        <v>178</v>
      </c>
      <c r="D536" s="67" t="s">
        <v>713</v>
      </c>
      <c r="E536" s="67">
        <v>5</v>
      </c>
      <c r="F536" s="69"/>
      <c r="G536" s="67" t="s">
        <v>513</v>
      </c>
      <c r="H536" s="69"/>
      <c r="I536" s="70">
        <f>$E536*__Anonymous_Sheet_DB__1[[#This Row],[PU
€ HT]]</f>
        <v>0</v>
      </c>
      <c r="J536" s="69"/>
      <c r="K536" s="69">
        <f>$E536*__Anonymous_Sheet_DB__1[[#This Row],[Nombre d''heures prévues
unitaire
h]]</f>
        <v>0</v>
      </c>
    </row>
    <row r="537" spans="1:11" ht="28.35" customHeight="1" x14ac:dyDescent="0.25">
      <c r="A537" s="76" t="s">
        <v>714</v>
      </c>
      <c r="B537" s="91" t="s">
        <v>715</v>
      </c>
      <c r="C537" s="76" t="s">
        <v>716</v>
      </c>
      <c r="D537" s="76"/>
      <c r="E537" s="76">
        <v>1</v>
      </c>
      <c r="F537" s="93" t="s">
        <v>717</v>
      </c>
      <c r="G537" s="76" t="s">
        <v>513</v>
      </c>
      <c r="H537" s="93"/>
      <c r="I537" s="105">
        <f>$E537*__Anonymous_Sheet_DB__1[[#This Row],[PU
€ HT]]</f>
        <v>0</v>
      </c>
      <c r="J537" s="93"/>
      <c r="K537" s="69">
        <f>$E537*__Anonymous_Sheet_DB__1[[#This Row],[Nombre d''heures prévues
unitaire
h]]</f>
        <v>0</v>
      </c>
    </row>
    <row r="538" spans="1:11" ht="28.35" customHeight="1" x14ac:dyDescent="0.25">
      <c r="A538" s="76" t="s">
        <v>714</v>
      </c>
      <c r="B538" s="91" t="s">
        <v>718</v>
      </c>
      <c r="C538" s="76" t="s">
        <v>716</v>
      </c>
      <c r="D538" s="76"/>
      <c r="E538" s="76">
        <v>1</v>
      </c>
      <c r="F538" s="93" t="s">
        <v>717</v>
      </c>
      <c r="G538" s="76" t="s">
        <v>513</v>
      </c>
      <c r="H538" s="93"/>
      <c r="I538" s="105">
        <f>$E538*__Anonymous_Sheet_DB__1[[#This Row],[PU
€ HT]]</f>
        <v>0</v>
      </c>
      <c r="J538" s="93"/>
      <c r="K538" s="69">
        <f>$E538*__Anonymous_Sheet_DB__1[[#This Row],[Nombre d''heures prévues
unitaire
h]]</f>
        <v>0</v>
      </c>
    </row>
    <row r="539" spans="1:11" ht="28.35" customHeight="1" x14ac:dyDescent="0.25">
      <c r="A539" s="76" t="s">
        <v>113</v>
      </c>
      <c r="B539" s="91" t="s">
        <v>719</v>
      </c>
      <c r="C539" s="76" t="s">
        <v>115</v>
      </c>
      <c r="D539" s="76" t="s">
        <v>720</v>
      </c>
      <c r="E539" s="76">
        <v>1</v>
      </c>
      <c r="F539" s="93">
        <v>1250</v>
      </c>
      <c r="G539" s="76" t="s">
        <v>513</v>
      </c>
      <c r="H539" s="93"/>
      <c r="I539" s="105">
        <f>$E539*__Anonymous_Sheet_DB__1[[#This Row],[PU
€ HT]]</f>
        <v>0</v>
      </c>
      <c r="J539" s="93"/>
      <c r="K539" s="69">
        <f>$E539*__Anonymous_Sheet_DB__1[[#This Row],[Nombre d''heures prévues
unitaire
h]]</f>
        <v>0</v>
      </c>
    </row>
    <row r="540" spans="1:11" ht="28.35" customHeight="1" x14ac:dyDescent="0.25">
      <c r="A540" s="76" t="s">
        <v>113</v>
      </c>
      <c r="B540" s="91" t="s">
        <v>721</v>
      </c>
      <c r="C540" s="76" t="s">
        <v>115</v>
      </c>
      <c r="D540" s="76" t="s">
        <v>720</v>
      </c>
      <c r="E540" s="76">
        <v>1</v>
      </c>
      <c r="F540" s="93">
        <v>1250</v>
      </c>
      <c r="G540" s="76" t="s">
        <v>513</v>
      </c>
      <c r="H540" s="93"/>
      <c r="I540" s="105">
        <f>$E540*__Anonymous_Sheet_DB__1[[#This Row],[PU
€ HT]]</f>
        <v>0</v>
      </c>
      <c r="J540" s="93"/>
      <c r="K540" s="69">
        <f>$E540*__Anonymous_Sheet_DB__1[[#This Row],[Nombre d''heures prévues
unitaire
h]]</f>
        <v>0</v>
      </c>
    </row>
    <row r="541" spans="1:11" ht="28.35" customHeight="1" x14ac:dyDescent="0.25">
      <c r="A541" s="76" t="s">
        <v>113</v>
      </c>
      <c r="B541" s="91" t="s">
        <v>722</v>
      </c>
      <c r="C541" s="76" t="s">
        <v>115</v>
      </c>
      <c r="D541" s="76" t="s">
        <v>720</v>
      </c>
      <c r="E541" s="76">
        <v>1</v>
      </c>
      <c r="F541" s="93">
        <v>1250</v>
      </c>
      <c r="G541" s="76" t="s">
        <v>513</v>
      </c>
      <c r="H541" s="93"/>
      <c r="I541" s="105">
        <f>$E541*__Anonymous_Sheet_DB__1[[#This Row],[PU
€ HT]]</f>
        <v>0</v>
      </c>
      <c r="J541" s="93"/>
      <c r="K541" s="69">
        <f>$E541*__Anonymous_Sheet_DB__1[[#This Row],[Nombre d''heures prévues
unitaire
h]]</f>
        <v>0</v>
      </c>
    </row>
    <row r="542" spans="1:11" ht="28.35" customHeight="1" x14ac:dyDescent="0.25">
      <c r="A542" s="76" t="s">
        <v>113</v>
      </c>
      <c r="B542" s="91" t="s">
        <v>723</v>
      </c>
      <c r="C542" s="76" t="s">
        <v>115</v>
      </c>
      <c r="D542" s="76" t="s">
        <v>720</v>
      </c>
      <c r="E542" s="76">
        <v>1</v>
      </c>
      <c r="F542" s="93">
        <v>1250</v>
      </c>
      <c r="G542" s="76" t="s">
        <v>513</v>
      </c>
      <c r="H542" s="93"/>
      <c r="I542" s="105">
        <f>$E542*__Anonymous_Sheet_DB__1[[#This Row],[PU
€ HT]]</f>
        <v>0</v>
      </c>
      <c r="J542" s="93"/>
      <c r="K542" s="69">
        <f>$E542*__Anonymous_Sheet_DB__1[[#This Row],[Nombre d''heures prévues
unitaire
h]]</f>
        <v>0</v>
      </c>
    </row>
    <row r="543" spans="1:11" ht="28.35" customHeight="1" x14ac:dyDescent="0.25">
      <c r="A543" s="76" t="s">
        <v>113</v>
      </c>
      <c r="B543" s="91" t="s">
        <v>724</v>
      </c>
      <c r="C543" s="76" t="s">
        <v>115</v>
      </c>
      <c r="D543" s="76" t="s">
        <v>720</v>
      </c>
      <c r="E543" s="76">
        <v>1</v>
      </c>
      <c r="F543" s="93">
        <v>1250</v>
      </c>
      <c r="G543" s="76" t="s">
        <v>513</v>
      </c>
      <c r="H543" s="93"/>
      <c r="I543" s="105">
        <f>$E543*__Anonymous_Sheet_DB__1[[#This Row],[PU
€ HT]]</f>
        <v>0</v>
      </c>
      <c r="J543" s="93"/>
      <c r="K543" s="69">
        <f>$E543*__Anonymous_Sheet_DB__1[[#This Row],[Nombre d''heures prévues
unitaire
h]]</f>
        <v>0</v>
      </c>
    </row>
    <row r="544" spans="1:11" ht="28.35" customHeight="1" x14ac:dyDescent="0.25">
      <c r="A544" s="76" t="s">
        <v>220</v>
      </c>
      <c r="B544" s="91" t="s">
        <v>725</v>
      </c>
      <c r="C544" s="76" t="s">
        <v>726</v>
      </c>
      <c r="D544" s="76" t="s">
        <v>727</v>
      </c>
      <c r="E544" s="76">
        <v>2</v>
      </c>
      <c r="F544" s="93" t="s">
        <v>717</v>
      </c>
      <c r="G544" s="76" t="s">
        <v>513</v>
      </c>
      <c r="H544" s="93"/>
      <c r="I544" s="105">
        <f>$E544*__Anonymous_Sheet_DB__1[[#This Row],[PU
€ HT]]</f>
        <v>0</v>
      </c>
      <c r="J544" s="93"/>
      <c r="K544" s="69">
        <f>$E544*__Anonymous_Sheet_DB__1[[#This Row],[Nombre d''heures prévues
unitaire
h]]</f>
        <v>0</v>
      </c>
    </row>
    <row r="545" spans="1:11" ht="28.35" customHeight="1" x14ac:dyDescent="0.25">
      <c r="A545" s="76" t="s">
        <v>220</v>
      </c>
      <c r="B545" s="91" t="s">
        <v>728</v>
      </c>
      <c r="C545" s="76" t="s">
        <v>726</v>
      </c>
      <c r="D545" s="76" t="s">
        <v>729</v>
      </c>
      <c r="E545" s="76">
        <v>3</v>
      </c>
      <c r="F545" s="93" t="s">
        <v>730</v>
      </c>
      <c r="G545" s="76" t="s">
        <v>513</v>
      </c>
      <c r="H545" s="93"/>
      <c r="I545" s="105">
        <f>$E545*__Anonymous_Sheet_DB__1[[#This Row],[PU
€ HT]]</f>
        <v>0</v>
      </c>
      <c r="J545" s="93"/>
      <c r="K545" s="69">
        <f>$E545*__Anonymous_Sheet_DB__1[[#This Row],[Nombre d''heures prévues
unitaire
h]]</f>
        <v>0</v>
      </c>
    </row>
    <row r="546" spans="1:11" ht="28.35" customHeight="1" x14ac:dyDescent="0.25">
      <c r="A546" s="76" t="s">
        <v>220</v>
      </c>
      <c r="B546" s="91" t="s">
        <v>731</v>
      </c>
      <c r="C546" s="76" t="s">
        <v>726</v>
      </c>
      <c r="D546" s="76" t="s">
        <v>732</v>
      </c>
      <c r="E546" s="76">
        <v>2</v>
      </c>
      <c r="F546" s="93" t="s">
        <v>717</v>
      </c>
      <c r="G546" s="76" t="s">
        <v>513</v>
      </c>
      <c r="H546" s="93"/>
      <c r="I546" s="105">
        <f>$E546*__Anonymous_Sheet_DB__1[[#This Row],[PU
€ HT]]</f>
        <v>0</v>
      </c>
      <c r="J546" s="93"/>
      <c r="K546" s="69">
        <f>$E546*__Anonymous_Sheet_DB__1[[#This Row],[Nombre d''heures prévues
unitaire
h]]</f>
        <v>0</v>
      </c>
    </row>
    <row r="547" spans="1:11" ht="28.35" customHeight="1" x14ac:dyDescent="0.25">
      <c r="A547" s="76" t="s">
        <v>733</v>
      </c>
      <c r="B547" s="91" t="s">
        <v>734</v>
      </c>
      <c r="C547" s="76" t="s">
        <v>119</v>
      </c>
      <c r="D547" s="76" t="s">
        <v>735</v>
      </c>
      <c r="E547" s="76">
        <v>1</v>
      </c>
      <c r="F547" s="93"/>
      <c r="G547" s="76" t="s">
        <v>513</v>
      </c>
      <c r="H547" s="93"/>
      <c r="I547" s="105">
        <f>$E547*__Anonymous_Sheet_DB__1[[#This Row],[PU
€ HT]]</f>
        <v>0</v>
      </c>
      <c r="J547" s="93"/>
      <c r="K547" s="69">
        <f>$E547*__Anonymous_Sheet_DB__1[[#This Row],[Nombre d''heures prévues
unitaire
h]]</f>
        <v>0</v>
      </c>
    </row>
    <row r="548" spans="1:11" ht="28.35" customHeight="1" x14ac:dyDescent="0.25">
      <c r="A548" s="76" t="s">
        <v>31</v>
      </c>
      <c r="B548" s="91" t="s">
        <v>736</v>
      </c>
      <c r="C548" s="76" t="s">
        <v>119</v>
      </c>
      <c r="D548" s="76"/>
      <c r="E548" s="76">
        <v>2</v>
      </c>
      <c r="F548" s="93"/>
      <c r="G548" s="76" t="s">
        <v>513</v>
      </c>
      <c r="H548" s="93"/>
      <c r="I548" s="105">
        <f>$E548*__Anonymous_Sheet_DB__1[[#This Row],[PU
€ HT]]</f>
        <v>0</v>
      </c>
      <c r="J548" s="93"/>
      <c r="K548" s="69">
        <f>$E548*__Anonymous_Sheet_DB__1[[#This Row],[Nombre d''heures prévues
unitaire
h]]</f>
        <v>0</v>
      </c>
    </row>
    <row r="549" spans="1:11" ht="28.35" customHeight="1" x14ac:dyDescent="0.25">
      <c r="A549" s="76" t="s">
        <v>31</v>
      </c>
      <c r="B549" s="91" t="s">
        <v>737</v>
      </c>
      <c r="C549" s="76" t="s">
        <v>119</v>
      </c>
      <c r="D549" s="76"/>
      <c r="E549" s="76">
        <v>2</v>
      </c>
      <c r="F549" s="93"/>
      <c r="G549" s="76" t="s">
        <v>513</v>
      </c>
      <c r="H549" s="93"/>
      <c r="I549" s="105">
        <f>$E549*__Anonymous_Sheet_DB__1[[#This Row],[PU
€ HT]]</f>
        <v>0</v>
      </c>
      <c r="J549" s="93"/>
      <c r="K549" s="69">
        <f>$E549*__Anonymous_Sheet_DB__1[[#This Row],[Nombre d''heures prévues
unitaire
h]]</f>
        <v>0</v>
      </c>
    </row>
    <row r="550" spans="1:11" ht="28.35" customHeight="1" x14ac:dyDescent="0.25">
      <c r="A550" s="76" t="s">
        <v>31</v>
      </c>
      <c r="B550" s="91" t="s">
        <v>728</v>
      </c>
      <c r="C550" s="76" t="s">
        <v>119</v>
      </c>
      <c r="D550" s="76"/>
      <c r="E550" s="76">
        <v>3</v>
      </c>
      <c r="F550" s="93"/>
      <c r="G550" s="76" t="s">
        <v>513</v>
      </c>
      <c r="H550" s="93"/>
      <c r="I550" s="105">
        <f>$E550*__Anonymous_Sheet_DB__1[[#This Row],[PU
€ HT]]</f>
        <v>0</v>
      </c>
      <c r="J550" s="93"/>
      <c r="K550" s="69">
        <f>$E550*__Anonymous_Sheet_DB__1[[#This Row],[Nombre d''heures prévues
unitaire
h]]</f>
        <v>0</v>
      </c>
    </row>
    <row r="551" spans="1:11" ht="28.35" customHeight="1" x14ac:dyDescent="0.25">
      <c r="A551" s="76" t="s">
        <v>31</v>
      </c>
      <c r="B551" s="91" t="s">
        <v>738</v>
      </c>
      <c r="C551" s="76" t="s">
        <v>119</v>
      </c>
      <c r="D551" s="76"/>
      <c r="E551" s="76">
        <v>1</v>
      </c>
      <c r="F551" s="93">
        <v>1000</v>
      </c>
      <c r="G551" s="76" t="s">
        <v>513</v>
      </c>
      <c r="H551" s="93"/>
      <c r="I551" s="105">
        <f>$E551*__Anonymous_Sheet_DB__1[[#This Row],[PU
€ HT]]</f>
        <v>0</v>
      </c>
      <c r="J551" s="93"/>
      <c r="K551" s="69">
        <f>$E551*__Anonymous_Sheet_DB__1[[#This Row],[Nombre d''heures prévues
unitaire
h]]</f>
        <v>0</v>
      </c>
    </row>
    <row r="552" spans="1:11" ht="28.35" customHeight="1" x14ac:dyDescent="0.25">
      <c r="A552" s="76" t="s">
        <v>31</v>
      </c>
      <c r="B552" s="91" t="s">
        <v>739</v>
      </c>
      <c r="C552" s="76" t="s">
        <v>119</v>
      </c>
      <c r="D552" s="76"/>
      <c r="E552" s="76">
        <v>1</v>
      </c>
      <c r="F552" s="93">
        <v>1000</v>
      </c>
      <c r="G552" s="76" t="s">
        <v>513</v>
      </c>
      <c r="H552" s="93"/>
      <c r="I552" s="105">
        <f>$E552*__Anonymous_Sheet_DB__1[[#This Row],[PU
€ HT]]</f>
        <v>0</v>
      </c>
      <c r="J552" s="93"/>
      <c r="K552" s="69">
        <f>$E552*__Anonymous_Sheet_DB__1[[#This Row],[Nombre d''heures prévues
unitaire
h]]</f>
        <v>0</v>
      </c>
    </row>
    <row r="553" spans="1:11" ht="28.35" customHeight="1" x14ac:dyDescent="0.25">
      <c r="A553" s="76" t="s">
        <v>31</v>
      </c>
      <c r="B553" s="91" t="s">
        <v>740</v>
      </c>
      <c r="C553" s="76" t="s">
        <v>119</v>
      </c>
      <c r="D553" s="76"/>
      <c r="E553" s="76">
        <v>1</v>
      </c>
      <c r="F553" s="93">
        <v>1000</v>
      </c>
      <c r="G553" s="76" t="s">
        <v>513</v>
      </c>
      <c r="H553" s="93"/>
      <c r="I553" s="105">
        <f>$E553*__Anonymous_Sheet_DB__1[[#This Row],[PU
€ HT]]</f>
        <v>0</v>
      </c>
      <c r="J553" s="93"/>
      <c r="K553" s="69">
        <f>$E553*__Anonymous_Sheet_DB__1[[#This Row],[Nombre d''heures prévues
unitaire
h]]</f>
        <v>0</v>
      </c>
    </row>
    <row r="554" spans="1:11" ht="28.35" customHeight="1" x14ac:dyDescent="0.25">
      <c r="A554" s="76" t="s">
        <v>741</v>
      </c>
      <c r="B554" s="91" t="s">
        <v>742</v>
      </c>
      <c r="C554" s="76" t="s">
        <v>115</v>
      </c>
      <c r="D554" s="76"/>
      <c r="E554" s="76">
        <v>3</v>
      </c>
      <c r="F554" s="93" t="s">
        <v>743</v>
      </c>
      <c r="G554" s="76" t="s">
        <v>513</v>
      </c>
      <c r="H554" s="93"/>
      <c r="I554" s="105">
        <f>$E554*__Anonymous_Sheet_DB__1[[#This Row],[PU
€ HT]]</f>
        <v>0</v>
      </c>
      <c r="J554" s="93"/>
      <c r="K554" s="69">
        <f>$E554*__Anonymous_Sheet_DB__1[[#This Row],[Nombre d''heures prévues
unitaire
h]]</f>
        <v>0</v>
      </c>
    </row>
    <row r="555" spans="1:11" ht="28.35" customHeight="1" x14ac:dyDescent="0.25">
      <c r="A555" s="76" t="s">
        <v>744</v>
      </c>
      <c r="B555" s="91"/>
      <c r="C555" s="76" t="s">
        <v>619</v>
      </c>
      <c r="D555" s="76" t="s">
        <v>745</v>
      </c>
      <c r="E555" s="76">
        <v>3</v>
      </c>
      <c r="F555" s="93"/>
      <c r="G555" s="76" t="s">
        <v>513</v>
      </c>
      <c r="H555" s="93"/>
      <c r="I555" s="105">
        <f>$E555*__Anonymous_Sheet_DB__1[[#This Row],[PU
€ HT]]</f>
        <v>0</v>
      </c>
      <c r="J555" s="93"/>
      <c r="K555" s="69">
        <f>$E555*__Anonymous_Sheet_DB__1[[#This Row],[Nombre d''heures prévues
unitaire
h]]</f>
        <v>0</v>
      </c>
    </row>
    <row r="556" spans="1:11" ht="28.35" customHeight="1" x14ac:dyDescent="0.25">
      <c r="A556" s="76" t="s">
        <v>746</v>
      </c>
      <c r="B556" s="91"/>
      <c r="C556" s="76"/>
      <c r="D556" s="76"/>
      <c r="E556" s="76"/>
      <c r="F556" s="93"/>
      <c r="G556" s="76"/>
      <c r="H556" s="93"/>
      <c r="I556" s="105">
        <f>$E556*__Anonymous_Sheet_DB__1[[#This Row],[PU
€ HT]]</f>
        <v>0</v>
      </c>
      <c r="J556" s="93"/>
      <c r="K556" s="69">
        <f>$E556*__Anonymous_Sheet_DB__1[[#This Row],[Nombre d''heures prévues
unitaire
h]]</f>
        <v>0</v>
      </c>
    </row>
    <row r="557" spans="1:11" ht="28.35" customHeight="1" x14ac:dyDescent="0.25">
      <c r="A557" s="76" t="s">
        <v>747</v>
      </c>
      <c r="B557" s="94"/>
      <c r="C557" s="87"/>
      <c r="D557" s="76" t="s">
        <v>748</v>
      </c>
      <c r="E557" s="76">
        <v>2</v>
      </c>
      <c r="F557" s="93"/>
      <c r="G557" s="76" t="s">
        <v>513</v>
      </c>
      <c r="H557" s="93"/>
      <c r="I557" s="105">
        <f>$E557*__Anonymous_Sheet_DB__1[[#This Row],[PU
€ HT]]</f>
        <v>0</v>
      </c>
      <c r="J557" s="93"/>
      <c r="K557" s="69">
        <f>$E557*__Anonymous_Sheet_DB__1[[#This Row],[Nombre d''heures prévues
unitaire
h]]</f>
        <v>0</v>
      </c>
    </row>
    <row r="558" spans="1:11" ht="46.9" customHeight="1" x14ac:dyDescent="0.25">
      <c r="A558" s="67" t="s">
        <v>749</v>
      </c>
      <c r="B558" s="68" t="s">
        <v>750</v>
      </c>
      <c r="C558" s="67"/>
      <c r="D558" s="67"/>
      <c r="E558" s="67">
        <v>2</v>
      </c>
      <c r="F558" s="72"/>
      <c r="G558" s="67" t="s">
        <v>513</v>
      </c>
      <c r="H558" s="72"/>
      <c r="I558" s="70">
        <f>$E558*__Anonymous_Sheet_DB__1[[#This Row],[PU
€ HT]]</f>
        <v>0</v>
      </c>
      <c r="J558" s="72"/>
      <c r="K558" s="69">
        <f>$E558*__Anonymous_Sheet_DB__1[[#This Row],[Nombre d''heures prévues
unitaire
h]]</f>
        <v>0</v>
      </c>
    </row>
    <row r="559" spans="1:11" ht="28.35" customHeight="1" x14ac:dyDescent="0.25">
      <c r="A559" s="76" t="s">
        <v>751</v>
      </c>
      <c r="B559" s="94"/>
      <c r="C559" s="87"/>
      <c r="D559" s="87"/>
      <c r="E559" s="95">
        <v>6</v>
      </c>
      <c r="F559" s="93"/>
      <c r="G559" s="76" t="s">
        <v>513</v>
      </c>
      <c r="H559" s="93"/>
      <c r="I559" s="105">
        <f>$E559*__Anonymous_Sheet_DB__1[[#This Row],[PU
€ HT]]</f>
        <v>0</v>
      </c>
      <c r="J559" s="93"/>
      <c r="K559" s="69">
        <f>$E559*__Anonymous_Sheet_DB__1[[#This Row],[Nombre d''heures prévues
unitaire
h]]</f>
        <v>0</v>
      </c>
    </row>
    <row r="560" spans="1:11" ht="28.35" customHeight="1" x14ac:dyDescent="0.25">
      <c r="A560" s="76" t="s">
        <v>752</v>
      </c>
      <c r="B560" s="96" t="s">
        <v>753</v>
      </c>
      <c r="C560" s="95" t="s">
        <v>482</v>
      </c>
      <c r="D560" s="95"/>
      <c r="E560" s="95">
        <v>13</v>
      </c>
      <c r="F560" s="97"/>
      <c r="G560" s="76" t="s">
        <v>513</v>
      </c>
      <c r="H560" s="97"/>
      <c r="I560" s="106">
        <f>$E560*__Anonymous_Sheet_DB__1[[#This Row],[PU
€ HT]]</f>
        <v>0</v>
      </c>
      <c r="J560" s="97"/>
      <c r="K560" s="69">
        <f>$E560*__Anonymous_Sheet_DB__1[[#This Row],[Nombre d''heures prévues
unitaire
h]]</f>
        <v>0</v>
      </c>
    </row>
    <row r="561" spans="1:247" ht="28.35" customHeight="1" x14ac:dyDescent="0.25">
      <c r="A561" s="76" t="s">
        <v>754</v>
      </c>
      <c r="B561" s="96" t="s">
        <v>753</v>
      </c>
      <c r="C561" s="95" t="s">
        <v>482</v>
      </c>
      <c r="D561" s="95"/>
      <c r="E561" s="95">
        <v>11</v>
      </c>
      <c r="F561" s="93"/>
      <c r="G561" s="76" t="s">
        <v>513</v>
      </c>
      <c r="H561" s="93"/>
      <c r="I561" s="105">
        <f>$E561*__Anonymous_Sheet_DB__1[[#This Row],[PU
€ HT]]</f>
        <v>0</v>
      </c>
      <c r="J561" s="93"/>
      <c r="K561" s="69">
        <f>$E561*__Anonymous_Sheet_DB__1[[#This Row],[Nombre d''heures prévues
unitaire
h]]</f>
        <v>0</v>
      </c>
    </row>
    <row r="562" spans="1:247" ht="28.35" customHeight="1" x14ac:dyDescent="0.25">
      <c r="A562" s="76" t="s">
        <v>755</v>
      </c>
      <c r="B562" s="96" t="s">
        <v>753</v>
      </c>
      <c r="C562" s="95" t="s">
        <v>153</v>
      </c>
      <c r="D562" s="95"/>
      <c r="E562" s="95">
        <v>4</v>
      </c>
      <c r="F562" s="93"/>
      <c r="G562" s="76" t="s">
        <v>513</v>
      </c>
      <c r="H562" s="93"/>
      <c r="I562" s="105">
        <f>$E562*__Anonymous_Sheet_DB__1[[#This Row],[PU
€ HT]]</f>
        <v>0</v>
      </c>
      <c r="J562" s="93"/>
      <c r="K562" s="69">
        <f>$E562*__Anonymous_Sheet_DB__1[[#This Row],[Nombre d''heures prévues
unitaire
h]]</f>
        <v>0</v>
      </c>
    </row>
    <row r="563" spans="1:247" ht="28.35" customHeight="1" x14ac:dyDescent="0.25">
      <c r="A563" s="76" t="s">
        <v>756</v>
      </c>
      <c r="B563" s="96" t="s">
        <v>757</v>
      </c>
      <c r="C563" s="95" t="s">
        <v>153</v>
      </c>
      <c r="D563" s="95"/>
      <c r="E563" s="95">
        <v>7</v>
      </c>
      <c r="F563" s="93"/>
      <c r="G563" s="76" t="s">
        <v>513</v>
      </c>
      <c r="H563" s="93"/>
      <c r="I563" s="105">
        <f>$E563*__Anonymous_Sheet_DB__1[[#This Row],[PU
€ HT]]</f>
        <v>0</v>
      </c>
      <c r="J563" s="93"/>
      <c r="K563" s="69">
        <f>$E563*__Anonymous_Sheet_DB__1[[#This Row],[Nombre d''heures prévues
unitaire
h]]</f>
        <v>0</v>
      </c>
    </row>
    <row r="564" spans="1:247" ht="28.35" customHeight="1" x14ac:dyDescent="0.25">
      <c r="A564" s="76" t="s">
        <v>758</v>
      </c>
      <c r="B564" s="94"/>
      <c r="C564" s="95" t="s">
        <v>759</v>
      </c>
      <c r="D564" s="87"/>
      <c r="E564" s="87">
        <v>1</v>
      </c>
      <c r="F564" s="93"/>
      <c r="G564" s="76" t="s">
        <v>513</v>
      </c>
      <c r="H564" s="93"/>
      <c r="I564" s="105">
        <f>$E564*__Anonymous_Sheet_DB__1[[#This Row],[PU
€ HT]]</f>
        <v>0</v>
      </c>
      <c r="J564" s="93"/>
      <c r="K564" s="69">
        <f>$E564*__Anonymous_Sheet_DB__1[[#This Row],[Nombre d''heures prévues
unitaire
h]]</f>
        <v>0</v>
      </c>
    </row>
    <row r="565" spans="1:247" ht="28.35" customHeight="1" x14ac:dyDescent="0.25">
      <c r="A565" s="76" t="s">
        <v>760</v>
      </c>
      <c r="B565" s="96" t="s">
        <v>761</v>
      </c>
      <c r="C565" s="95" t="s">
        <v>153</v>
      </c>
      <c r="D565" s="95"/>
      <c r="E565" s="95">
        <v>3</v>
      </c>
      <c r="F565" s="93"/>
      <c r="G565" s="76" t="s">
        <v>513</v>
      </c>
      <c r="H565" s="93"/>
      <c r="I565" s="105">
        <f>$E565*__Anonymous_Sheet_DB__1[[#This Row],[PU
€ HT]]</f>
        <v>0</v>
      </c>
      <c r="J565" s="93"/>
      <c r="K565" s="69">
        <f>$E565*__Anonymous_Sheet_DB__1[[#This Row],[Nombre d''heures prévues
unitaire
h]]</f>
        <v>0</v>
      </c>
    </row>
    <row r="566" spans="1:247" ht="28.35" customHeight="1" x14ac:dyDescent="0.25">
      <c r="A566" s="76" t="s">
        <v>762</v>
      </c>
      <c r="B566" s="94"/>
      <c r="C566" s="95" t="s">
        <v>759</v>
      </c>
      <c r="D566" s="87"/>
      <c r="E566" s="87">
        <v>1</v>
      </c>
      <c r="F566" s="93"/>
      <c r="G566" s="76" t="s">
        <v>513</v>
      </c>
      <c r="H566" s="93"/>
      <c r="I566" s="105">
        <f>$E566*__Anonymous_Sheet_DB__1[[#This Row],[PU
€ HT]]</f>
        <v>0</v>
      </c>
      <c r="J566" s="93"/>
      <c r="K566" s="69">
        <f>$E566*__Anonymous_Sheet_DB__1[[#This Row],[Nombre d''heures prévues
unitaire
h]]</f>
        <v>0</v>
      </c>
    </row>
    <row r="567" spans="1:247" ht="28.35" customHeight="1" x14ac:dyDescent="0.25">
      <c r="A567" s="67" t="s">
        <v>1014</v>
      </c>
      <c r="B567" s="68" t="s">
        <v>1016</v>
      </c>
      <c r="C567" s="67"/>
      <c r="D567" s="70"/>
      <c r="E567" s="67">
        <v>100</v>
      </c>
      <c r="F567" s="72"/>
      <c r="G567" s="67" t="str">
        <f>G566</f>
        <v>Poincaré</v>
      </c>
      <c r="H567" s="72"/>
      <c r="I567" s="70">
        <f>$E567*__Anonymous_Sheet_DB__1[[#This Row],[PU
€ HT]]</f>
        <v>0</v>
      </c>
      <c r="J567" s="72"/>
      <c r="K567" s="69">
        <f>$E567*__Anonymous_Sheet_DB__1[[#This Row],[Nombre d''heures prévues
unitaire
h]]</f>
        <v>0</v>
      </c>
    </row>
    <row r="568" spans="1:247" ht="28.35" customHeight="1" x14ac:dyDescent="0.25">
      <c r="A568" s="67" t="s">
        <v>1014</v>
      </c>
      <c r="B568" s="68" t="s">
        <v>1018</v>
      </c>
      <c r="C568" s="67"/>
      <c r="D568" s="70"/>
      <c r="E568" s="67">
        <v>988</v>
      </c>
      <c r="F568" s="72"/>
      <c r="G568" s="67" t="str">
        <f>G567</f>
        <v>Poincaré</v>
      </c>
      <c r="H568" s="72"/>
      <c r="I568" s="70">
        <f>$E568*__Anonymous_Sheet_DB__1[[#This Row],[PU
€ HT]]</f>
        <v>0</v>
      </c>
      <c r="J568" s="72"/>
      <c r="K568" s="69">
        <f>$E568*__Anonymous_Sheet_DB__1[[#This Row],[Nombre d''heures prévues
unitaire
h]]</f>
        <v>0</v>
      </c>
    </row>
    <row r="569" spans="1:247" ht="28.35" customHeight="1" x14ac:dyDescent="0.25">
      <c r="A569" s="67" t="s">
        <v>1014</v>
      </c>
      <c r="B569" s="68" t="s">
        <v>1020</v>
      </c>
      <c r="C569" s="67"/>
      <c r="D569" s="70"/>
      <c r="E569" s="67">
        <v>12</v>
      </c>
      <c r="F569" s="72"/>
      <c r="G569" s="67" t="str">
        <f>G568</f>
        <v>Poincaré</v>
      </c>
      <c r="H569" s="72"/>
      <c r="I569" s="70">
        <f>$E569*__Anonymous_Sheet_DB__1[[#This Row],[PU
€ HT]]</f>
        <v>0</v>
      </c>
      <c r="J569" s="72"/>
      <c r="K569" s="69">
        <f>$E569*__Anonymous_Sheet_DB__1[[#This Row],[Nombre d''heures prévues
unitaire
h]]</f>
        <v>0</v>
      </c>
    </row>
    <row r="570" spans="1:247" ht="28.35" customHeight="1" x14ac:dyDescent="0.25">
      <c r="A570" s="110" t="s">
        <v>1015</v>
      </c>
      <c r="B570" s="111"/>
      <c r="C570" s="110"/>
      <c r="D570" s="112"/>
      <c r="E570" s="110"/>
      <c r="F570" s="113"/>
      <c r="G570" s="116" t="str">
        <f>G568</f>
        <v>Poincaré</v>
      </c>
      <c r="H570" s="114"/>
      <c r="I570" s="115">
        <f>SUBTOTAL(109,I406:I569)</f>
        <v>0</v>
      </c>
      <c r="J570" s="114"/>
      <c r="K570" s="115">
        <f>SUBTOTAL(109,K406:K569)</f>
        <v>0</v>
      </c>
    </row>
    <row r="571" spans="1:247" s="61" customFormat="1" ht="20.65" customHeight="1" x14ac:dyDescent="0.25">
      <c r="A571" s="64"/>
      <c r="B571" s="65"/>
      <c r="C571" s="64"/>
      <c r="D571" s="64"/>
      <c r="E571" s="64"/>
      <c r="F571" s="66"/>
      <c r="G571" s="64"/>
      <c r="H571" s="66"/>
      <c r="I571" s="104"/>
      <c r="J571" s="66"/>
      <c r="K571" s="69"/>
      <c r="IM571"/>
    </row>
    <row r="572" spans="1:247" ht="28.35" customHeight="1" x14ac:dyDescent="0.25">
      <c r="A572" s="67" t="s">
        <v>31</v>
      </c>
      <c r="B572" s="68" t="s">
        <v>109</v>
      </c>
      <c r="C572" s="67" t="s">
        <v>119</v>
      </c>
      <c r="D572" s="67"/>
      <c r="E572" s="67">
        <v>1</v>
      </c>
      <c r="F572" s="69"/>
      <c r="G572" s="67" t="s">
        <v>763</v>
      </c>
      <c r="H572" s="69"/>
      <c r="I572" s="70">
        <f>$E572*__Anonymous_Sheet_DB__1[[#This Row],[PU
€ HT]]</f>
        <v>0</v>
      </c>
      <c r="J572" s="69"/>
      <c r="K572" s="69">
        <f>$E572*__Anonymous_Sheet_DB__1[[#This Row],[Nombre d''heures prévues
unitaire
h]]</f>
        <v>0</v>
      </c>
    </row>
    <row r="573" spans="1:247" s="61" customFormat="1" ht="28.35" customHeight="1" x14ac:dyDescent="0.25">
      <c r="A573" s="67" t="s">
        <v>113</v>
      </c>
      <c r="B573" s="68" t="s">
        <v>181</v>
      </c>
      <c r="C573" s="67" t="s">
        <v>115</v>
      </c>
      <c r="D573" s="67"/>
      <c r="E573" s="67">
        <v>1</v>
      </c>
      <c r="F573" s="67" t="s">
        <v>764</v>
      </c>
      <c r="G573" s="67" t="s">
        <v>763</v>
      </c>
      <c r="H573" s="67"/>
      <c r="I573" s="70">
        <f>$E573*__Anonymous_Sheet_DB__1[[#This Row],[PU
€ HT]]</f>
        <v>0</v>
      </c>
      <c r="J573" s="67"/>
      <c r="K573" s="69">
        <f>$E573*__Anonymous_Sheet_DB__1[[#This Row],[Nombre d''heures prévues
unitaire
h]]</f>
        <v>0</v>
      </c>
      <c r="IM573"/>
    </row>
    <row r="574" spans="1:247" ht="28.35" customHeight="1" x14ac:dyDescent="0.25">
      <c r="A574" s="67" t="s">
        <v>51</v>
      </c>
      <c r="B574" s="68" t="s">
        <v>417</v>
      </c>
      <c r="C574" s="67" t="s">
        <v>235</v>
      </c>
      <c r="D574" s="67"/>
      <c r="E574" s="67">
        <v>1</v>
      </c>
      <c r="F574" s="77" t="s">
        <v>765</v>
      </c>
      <c r="G574" s="67" t="s">
        <v>763</v>
      </c>
      <c r="H574" s="77"/>
      <c r="I574" s="70">
        <f>$E574*__Anonymous_Sheet_DB__1[[#This Row],[PU
€ HT]]</f>
        <v>0</v>
      </c>
      <c r="J574" s="77"/>
      <c r="K574" s="69">
        <f>$E574*__Anonymous_Sheet_DB__1[[#This Row],[Nombre d''heures prévues
unitaire
h]]</f>
        <v>0</v>
      </c>
    </row>
    <row r="575" spans="1:247" ht="28.35" customHeight="1" x14ac:dyDescent="0.25">
      <c r="A575" s="67" t="s">
        <v>51</v>
      </c>
      <c r="B575" s="68" t="s">
        <v>417</v>
      </c>
      <c r="C575" s="67" t="s">
        <v>235</v>
      </c>
      <c r="D575" s="67"/>
      <c r="E575" s="67">
        <v>1</v>
      </c>
      <c r="F575" s="77" t="s">
        <v>765</v>
      </c>
      <c r="G575" s="67" t="s">
        <v>763</v>
      </c>
      <c r="H575" s="77"/>
      <c r="I575" s="70">
        <f>$E575*__Anonymous_Sheet_DB__1[[#This Row],[PU
€ HT]]</f>
        <v>0</v>
      </c>
      <c r="J575" s="77"/>
      <c r="K575" s="69">
        <f>$E575*__Anonymous_Sheet_DB__1[[#This Row],[Nombre d''heures prévues
unitaire
h]]</f>
        <v>0</v>
      </c>
    </row>
    <row r="576" spans="1:247" ht="28.35" customHeight="1" x14ac:dyDescent="0.25">
      <c r="A576" s="67" t="s">
        <v>51</v>
      </c>
      <c r="B576" s="68" t="s">
        <v>417</v>
      </c>
      <c r="C576" s="67" t="s">
        <v>235</v>
      </c>
      <c r="D576" s="67"/>
      <c r="E576" s="67">
        <v>1</v>
      </c>
      <c r="F576" s="77" t="s">
        <v>765</v>
      </c>
      <c r="G576" s="67" t="s">
        <v>763</v>
      </c>
      <c r="H576" s="77"/>
      <c r="I576" s="70">
        <f>$E576*__Anonymous_Sheet_DB__1[[#This Row],[PU
€ HT]]</f>
        <v>0</v>
      </c>
      <c r="J576" s="77"/>
      <c r="K576" s="69">
        <f>$E576*__Anonymous_Sheet_DB__1[[#This Row],[Nombre d''heures prévues
unitaire
h]]</f>
        <v>0</v>
      </c>
    </row>
    <row r="577" spans="1:247" ht="28.35" customHeight="1" x14ac:dyDescent="0.25">
      <c r="A577" s="67" t="s">
        <v>125</v>
      </c>
      <c r="B577" s="68" t="s">
        <v>254</v>
      </c>
      <c r="C577" s="67" t="s">
        <v>651</v>
      </c>
      <c r="D577" s="67"/>
      <c r="E577" s="67">
        <v>1</v>
      </c>
      <c r="F577" s="77"/>
      <c r="G577" s="67" t="s">
        <v>763</v>
      </c>
      <c r="H577" s="77"/>
      <c r="I577" s="70">
        <f>$E577*__Anonymous_Sheet_DB__1[[#This Row],[PU
€ HT]]</f>
        <v>0</v>
      </c>
      <c r="J577" s="77"/>
      <c r="K577" s="69">
        <f>$E577*__Anonymous_Sheet_DB__1[[#This Row],[Nombre d''heures prévues
unitaire
h]]</f>
        <v>0</v>
      </c>
    </row>
    <row r="578" spans="1:247" ht="28.35" customHeight="1" x14ac:dyDescent="0.25">
      <c r="A578" s="110" t="s">
        <v>1015</v>
      </c>
      <c r="B578" s="111"/>
      <c r="C578" s="110"/>
      <c r="D578" s="112"/>
      <c r="E578" s="110"/>
      <c r="F578" s="113"/>
      <c r="G578" s="116" t="str">
        <f>G576</f>
        <v>Poste de garde</v>
      </c>
      <c r="H578" s="114"/>
      <c r="I578" s="115">
        <f>SUBTOTAL(109,I572:I577)</f>
        <v>0</v>
      </c>
      <c r="J578" s="114"/>
      <c r="K578" s="115">
        <f>SUBTOTAL(109,K572:K577)</f>
        <v>0</v>
      </c>
    </row>
    <row r="579" spans="1:247" s="61" customFormat="1" ht="20.65" customHeight="1" x14ac:dyDescent="0.25">
      <c r="A579" s="64"/>
      <c r="B579" s="65"/>
      <c r="C579" s="64"/>
      <c r="D579" s="64"/>
      <c r="E579" s="64"/>
      <c r="F579" s="66"/>
      <c r="G579" s="64"/>
      <c r="H579" s="66"/>
      <c r="I579" s="104"/>
      <c r="J579" s="66"/>
      <c r="K579" s="69"/>
      <c r="IM579"/>
    </row>
    <row r="580" spans="1:247" ht="39.200000000000003" customHeight="1" x14ac:dyDescent="0.25">
      <c r="A580" s="67" t="s">
        <v>52</v>
      </c>
      <c r="B580" s="68" t="s">
        <v>766</v>
      </c>
      <c r="C580" s="67" t="s">
        <v>119</v>
      </c>
      <c r="D580" s="67" t="s">
        <v>767</v>
      </c>
      <c r="E580" s="67">
        <v>2</v>
      </c>
      <c r="F580" s="69" t="s">
        <v>512</v>
      </c>
      <c r="G580" s="67" t="s">
        <v>768</v>
      </c>
      <c r="H580" s="69"/>
      <c r="I580" s="70">
        <f>$E580*__Anonymous_Sheet_DB__1[[#This Row],[PU
€ HT]]</f>
        <v>0</v>
      </c>
      <c r="J580" s="69"/>
      <c r="K580" s="69">
        <f>$E580*__Anonymous_Sheet_DB__1[[#This Row],[Nombre d''heures prévues
unitaire
h]]</f>
        <v>0</v>
      </c>
    </row>
    <row r="581" spans="1:247" ht="28.35" customHeight="1" x14ac:dyDescent="0.25">
      <c r="A581" s="67" t="s">
        <v>52</v>
      </c>
      <c r="B581" s="68" t="s">
        <v>769</v>
      </c>
      <c r="C581" s="67" t="s">
        <v>119</v>
      </c>
      <c r="D581" s="67" t="s">
        <v>770</v>
      </c>
      <c r="E581" s="67">
        <v>1</v>
      </c>
      <c r="F581" s="69" t="s">
        <v>512</v>
      </c>
      <c r="G581" s="67" t="s">
        <v>768</v>
      </c>
      <c r="H581" s="69"/>
      <c r="I581" s="70">
        <f>$E581*__Anonymous_Sheet_DB__1[[#This Row],[PU
€ HT]]</f>
        <v>0</v>
      </c>
      <c r="J581" s="69"/>
      <c r="K581" s="69">
        <f>$E581*__Anonymous_Sheet_DB__1[[#This Row],[Nombre d''heures prévues
unitaire
h]]</f>
        <v>0</v>
      </c>
    </row>
    <row r="582" spans="1:247" ht="28.35" customHeight="1" x14ac:dyDescent="0.25">
      <c r="A582" s="67" t="s">
        <v>52</v>
      </c>
      <c r="B582" s="68" t="s">
        <v>771</v>
      </c>
      <c r="C582" s="67" t="s">
        <v>119</v>
      </c>
      <c r="D582" s="67" t="s">
        <v>772</v>
      </c>
      <c r="E582" s="67">
        <v>1</v>
      </c>
      <c r="F582" s="69" t="s">
        <v>512</v>
      </c>
      <c r="G582" s="67" t="s">
        <v>768</v>
      </c>
      <c r="H582" s="69"/>
      <c r="I582" s="70">
        <f>$E582*__Anonymous_Sheet_DB__1[[#This Row],[PU
€ HT]]</f>
        <v>0</v>
      </c>
      <c r="J582" s="69"/>
      <c r="K582" s="69">
        <f>$E582*__Anonymous_Sheet_DB__1[[#This Row],[Nombre d''heures prévues
unitaire
h]]</f>
        <v>0</v>
      </c>
    </row>
    <row r="583" spans="1:247" ht="28.35" customHeight="1" x14ac:dyDescent="0.25">
      <c r="A583" s="67" t="s">
        <v>52</v>
      </c>
      <c r="B583" s="68" t="s">
        <v>773</v>
      </c>
      <c r="C583" s="67" t="s">
        <v>119</v>
      </c>
      <c r="D583" s="67" t="s">
        <v>774</v>
      </c>
      <c r="E583" s="67">
        <v>2</v>
      </c>
      <c r="F583" s="69" t="s">
        <v>512</v>
      </c>
      <c r="G583" s="67" t="s">
        <v>768</v>
      </c>
      <c r="H583" s="69"/>
      <c r="I583" s="70">
        <f>$E583*__Anonymous_Sheet_DB__1[[#This Row],[PU
€ HT]]</f>
        <v>0</v>
      </c>
      <c r="J583" s="69"/>
      <c r="K583" s="69">
        <f>$E583*__Anonymous_Sheet_DB__1[[#This Row],[Nombre d''heures prévues
unitaire
h]]</f>
        <v>0</v>
      </c>
    </row>
    <row r="584" spans="1:247" ht="28.35" customHeight="1" x14ac:dyDescent="0.25">
      <c r="A584" s="67" t="s">
        <v>42</v>
      </c>
      <c r="B584" s="68" t="s">
        <v>775</v>
      </c>
      <c r="C584" s="67" t="s">
        <v>323</v>
      </c>
      <c r="D584" s="67" t="s">
        <v>324</v>
      </c>
      <c r="E584" s="67">
        <v>1</v>
      </c>
      <c r="F584" s="69"/>
      <c r="G584" s="67" t="s">
        <v>768</v>
      </c>
      <c r="H584" s="69"/>
      <c r="I584" s="70">
        <f>$E584*__Anonymous_Sheet_DB__1[[#This Row],[PU
€ HT]]</f>
        <v>0</v>
      </c>
      <c r="J584" s="69"/>
      <c r="K584" s="69">
        <f>$E584*__Anonymous_Sheet_DB__1[[#This Row],[Nombre d''heures prévues
unitaire
h]]</f>
        <v>0</v>
      </c>
    </row>
    <row r="585" spans="1:247" ht="28.35" customHeight="1" x14ac:dyDescent="0.25">
      <c r="A585" s="110" t="s">
        <v>1015</v>
      </c>
      <c r="B585" s="111"/>
      <c r="C585" s="110"/>
      <c r="D585" s="112"/>
      <c r="E585" s="110"/>
      <c r="F585" s="113"/>
      <c r="G585" s="116" t="str">
        <f>G583</f>
        <v>Poste livraison</v>
      </c>
      <c r="H585" s="114"/>
      <c r="I585" s="115">
        <f>SUBTOTAL(109,I580:I584)</f>
        <v>0</v>
      </c>
      <c r="J585" s="114"/>
      <c r="K585" s="115">
        <f>SUBTOTAL(109,K580:K584)</f>
        <v>0</v>
      </c>
    </row>
    <row r="586" spans="1:247" s="61" customFormat="1" ht="20.65" customHeight="1" x14ac:dyDescent="0.25">
      <c r="A586" s="64"/>
      <c r="B586" s="65"/>
      <c r="C586" s="64"/>
      <c r="D586" s="64"/>
      <c r="E586" s="64"/>
      <c r="F586" s="66"/>
      <c r="G586" s="64"/>
      <c r="H586" s="66"/>
      <c r="I586" s="104"/>
      <c r="J586" s="66"/>
      <c r="K586" s="69"/>
      <c r="IM586"/>
    </row>
    <row r="587" spans="1:247" ht="28.35" customHeight="1" x14ac:dyDescent="0.25">
      <c r="A587" s="67" t="s">
        <v>776</v>
      </c>
      <c r="B587" s="68" t="s">
        <v>777</v>
      </c>
      <c r="C587" s="67" t="s">
        <v>119</v>
      </c>
      <c r="D587" s="67" t="s">
        <v>217</v>
      </c>
      <c r="E587" s="67">
        <v>1</v>
      </c>
      <c r="F587" s="69"/>
      <c r="G587" s="67" t="s">
        <v>778</v>
      </c>
      <c r="H587" s="69"/>
      <c r="I587" s="70">
        <f>$E587*__Anonymous_Sheet_DB__1[[#This Row],[PU
€ HT]]</f>
        <v>0</v>
      </c>
      <c r="J587" s="69"/>
      <c r="K587" s="69">
        <f>$E587*__Anonymous_Sheet_DB__1[[#This Row],[Nombre d''heures prévues
unitaire
h]]</f>
        <v>0</v>
      </c>
    </row>
    <row r="588" spans="1:247" ht="28.35" customHeight="1" x14ac:dyDescent="0.25">
      <c r="A588" s="67" t="s">
        <v>776</v>
      </c>
      <c r="B588" s="68" t="s">
        <v>779</v>
      </c>
      <c r="C588" s="67" t="s">
        <v>119</v>
      </c>
      <c r="D588" s="67" t="s">
        <v>770</v>
      </c>
      <c r="E588" s="67">
        <v>1</v>
      </c>
      <c r="F588" s="69"/>
      <c r="G588" s="67" t="s">
        <v>778</v>
      </c>
      <c r="H588" s="69"/>
      <c r="I588" s="70">
        <f>$E588*__Anonymous_Sheet_DB__1[[#This Row],[PU
€ HT]]</f>
        <v>0</v>
      </c>
      <c r="J588" s="69"/>
      <c r="K588" s="69">
        <f>$E588*__Anonymous_Sheet_DB__1[[#This Row],[Nombre d''heures prévues
unitaire
h]]</f>
        <v>0</v>
      </c>
    </row>
    <row r="589" spans="1:247" ht="28.35" customHeight="1" x14ac:dyDescent="0.25">
      <c r="A589" s="67" t="s">
        <v>776</v>
      </c>
      <c r="B589" s="68" t="s">
        <v>780</v>
      </c>
      <c r="C589" s="67" t="s">
        <v>119</v>
      </c>
      <c r="D589" s="67" t="s">
        <v>774</v>
      </c>
      <c r="E589" s="67">
        <v>3</v>
      </c>
      <c r="F589" s="69"/>
      <c r="G589" s="67" t="s">
        <v>778</v>
      </c>
      <c r="H589" s="69"/>
      <c r="I589" s="70">
        <f>$E589*__Anonymous_Sheet_DB__1[[#This Row],[PU
€ HT]]</f>
        <v>0</v>
      </c>
      <c r="J589" s="69"/>
      <c r="K589" s="69">
        <f>$E589*__Anonymous_Sheet_DB__1[[#This Row],[Nombre d''heures prévues
unitaire
h]]</f>
        <v>0</v>
      </c>
    </row>
    <row r="590" spans="1:247" ht="28.35" customHeight="1" x14ac:dyDescent="0.25">
      <c r="A590" s="76" t="s">
        <v>776</v>
      </c>
      <c r="B590" s="91" t="s">
        <v>780</v>
      </c>
      <c r="C590" s="76" t="s">
        <v>119</v>
      </c>
      <c r="D590" s="76" t="s">
        <v>781</v>
      </c>
      <c r="E590" s="76">
        <v>1</v>
      </c>
      <c r="F590" s="93"/>
      <c r="G590" s="76" t="s">
        <v>778</v>
      </c>
      <c r="H590" s="93"/>
      <c r="I590" s="105">
        <f>$E590*__Anonymous_Sheet_DB__1[[#This Row],[PU
€ HT]]</f>
        <v>0</v>
      </c>
      <c r="J590" s="93"/>
      <c r="K590" s="69">
        <f>$E590*__Anonymous_Sheet_DB__1[[#This Row],[Nombre d''heures prévues
unitaire
h]]</f>
        <v>0</v>
      </c>
    </row>
    <row r="591" spans="1:247" ht="28.35" customHeight="1" x14ac:dyDescent="0.25">
      <c r="A591" s="67" t="s">
        <v>776</v>
      </c>
      <c r="B591" s="68" t="s">
        <v>771</v>
      </c>
      <c r="C591" s="67" t="s">
        <v>119</v>
      </c>
      <c r="D591" s="67" t="s">
        <v>772</v>
      </c>
      <c r="E591" s="67">
        <v>1</v>
      </c>
      <c r="F591" s="69"/>
      <c r="G591" s="67" t="s">
        <v>778</v>
      </c>
      <c r="H591" s="69"/>
      <c r="I591" s="70">
        <f>$E591*__Anonymous_Sheet_DB__1[[#This Row],[PU
€ HT]]</f>
        <v>0</v>
      </c>
      <c r="J591" s="69"/>
      <c r="K591" s="69">
        <f>$E591*__Anonymous_Sheet_DB__1[[#This Row],[Nombre d''heures prévues
unitaire
h]]</f>
        <v>0</v>
      </c>
    </row>
    <row r="592" spans="1:247" s="61" customFormat="1" ht="28.35" customHeight="1" x14ac:dyDescent="0.25">
      <c r="A592" s="67" t="s">
        <v>776</v>
      </c>
      <c r="B592" s="68" t="s">
        <v>773</v>
      </c>
      <c r="C592" s="67" t="s">
        <v>119</v>
      </c>
      <c r="D592" s="67" t="s">
        <v>774</v>
      </c>
      <c r="E592" s="67">
        <v>2</v>
      </c>
      <c r="F592" s="69"/>
      <c r="G592" s="67" t="s">
        <v>778</v>
      </c>
      <c r="H592" s="69"/>
      <c r="I592" s="70">
        <f>$E592*__Anonymous_Sheet_DB__1[[#This Row],[PU
€ HT]]</f>
        <v>0</v>
      </c>
      <c r="J592" s="69"/>
      <c r="K592" s="69">
        <f>$E592*__Anonymous_Sheet_DB__1[[#This Row],[Nombre d''heures prévues
unitaire
h]]</f>
        <v>0</v>
      </c>
      <c r="IM592"/>
    </row>
    <row r="593" spans="1:247" ht="40.35" customHeight="1" x14ac:dyDescent="0.25">
      <c r="A593" s="67" t="s">
        <v>782</v>
      </c>
      <c r="B593" s="68" t="s">
        <v>213</v>
      </c>
      <c r="C593" s="67" t="s">
        <v>119</v>
      </c>
      <c r="D593" s="67" t="s">
        <v>214</v>
      </c>
      <c r="E593" s="67">
        <v>2</v>
      </c>
      <c r="F593" s="69"/>
      <c r="G593" s="67" t="s">
        <v>778</v>
      </c>
      <c r="H593" s="69"/>
      <c r="I593" s="70">
        <f>$E593*__Anonymous_Sheet_DB__1[[#This Row],[PU
€ HT]]</f>
        <v>0</v>
      </c>
      <c r="J593" s="69"/>
      <c r="K593" s="69">
        <f>$E593*__Anonymous_Sheet_DB__1[[#This Row],[Nombre d''heures prévues
unitaire
h]]</f>
        <v>0</v>
      </c>
    </row>
    <row r="594" spans="1:247" s="61" customFormat="1" ht="28.35" customHeight="1" x14ac:dyDescent="0.25">
      <c r="A594" s="67" t="s">
        <v>782</v>
      </c>
      <c r="B594" s="68" t="s">
        <v>216</v>
      </c>
      <c r="C594" s="67" t="s">
        <v>119</v>
      </c>
      <c r="D594" s="67" t="s">
        <v>217</v>
      </c>
      <c r="E594" s="67">
        <v>1</v>
      </c>
      <c r="F594" s="69"/>
      <c r="G594" s="67" t="s">
        <v>778</v>
      </c>
      <c r="H594" s="69"/>
      <c r="I594" s="70">
        <f>$E594*__Anonymous_Sheet_DB__1[[#This Row],[PU
€ HT]]</f>
        <v>0</v>
      </c>
      <c r="J594" s="69"/>
      <c r="K594" s="69">
        <f>$E594*__Anonymous_Sheet_DB__1[[#This Row],[Nombre d''heures prévues
unitaire
h]]</f>
        <v>0</v>
      </c>
      <c r="IM594"/>
    </row>
    <row r="595" spans="1:247" ht="39.4" customHeight="1" x14ac:dyDescent="0.25">
      <c r="A595" s="67" t="s">
        <v>783</v>
      </c>
      <c r="B595" s="68" t="s">
        <v>213</v>
      </c>
      <c r="C595" s="67" t="s">
        <v>119</v>
      </c>
      <c r="D595" s="67" t="s">
        <v>214</v>
      </c>
      <c r="E595" s="67">
        <v>2</v>
      </c>
      <c r="F595" s="69"/>
      <c r="G595" s="67" t="s">
        <v>778</v>
      </c>
      <c r="H595" s="69"/>
      <c r="I595" s="70">
        <f>$E595*__Anonymous_Sheet_DB__1[[#This Row],[PU
€ HT]]</f>
        <v>0</v>
      </c>
      <c r="J595" s="69"/>
      <c r="K595" s="69">
        <f>$E595*__Anonymous_Sheet_DB__1[[#This Row],[Nombre d''heures prévues
unitaire
h]]</f>
        <v>0</v>
      </c>
    </row>
    <row r="596" spans="1:247" s="61" customFormat="1" ht="28.35" customHeight="1" x14ac:dyDescent="0.25">
      <c r="A596" s="67" t="s">
        <v>783</v>
      </c>
      <c r="B596" s="68" t="s">
        <v>216</v>
      </c>
      <c r="C596" s="67" t="s">
        <v>119</v>
      </c>
      <c r="D596" s="67" t="s">
        <v>217</v>
      </c>
      <c r="E596" s="67">
        <v>2</v>
      </c>
      <c r="F596" s="69"/>
      <c r="G596" s="67" t="s">
        <v>778</v>
      </c>
      <c r="H596" s="69"/>
      <c r="I596" s="70">
        <f>$E596*__Anonymous_Sheet_DB__1[[#This Row],[PU
€ HT]]</f>
        <v>0</v>
      </c>
      <c r="J596" s="69"/>
      <c r="K596" s="69">
        <f>$E596*__Anonymous_Sheet_DB__1[[#This Row],[Nombre d''heures prévues
unitaire
h]]</f>
        <v>0</v>
      </c>
      <c r="IM596"/>
    </row>
    <row r="597" spans="1:247" s="61" customFormat="1" ht="28.35" customHeight="1" x14ac:dyDescent="0.25">
      <c r="A597" s="67" t="s">
        <v>42</v>
      </c>
      <c r="B597" s="68" t="s">
        <v>784</v>
      </c>
      <c r="C597" s="67" t="s">
        <v>785</v>
      </c>
      <c r="D597" s="67" t="s">
        <v>786</v>
      </c>
      <c r="E597" s="67">
        <v>2</v>
      </c>
      <c r="F597" s="69"/>
      <c r="G597" s="67" t="s">
        <v>778</v>
      </c>
      <c r="H597" s="69"/>
      <c r="I597" s="70">
        <f>$E597*__Anonymous_Sheet_DB__1[[#This Row],[PU
€ HT]]</f>
        <v>0</v>
      </c>
      <c r="J597" s="69"/>
      <c r="K597" s="69">
        <f>$E597*__Anonymous_Sheet_DB__1[[#This Row],[Nombre d''heures prévues
unitaire
h]]</f>
        <v>0</v>
      </c>
      <c r="IM597"/>
    </row>
    <row r="598" spans="1:247" s="61" customFormat="1" ht="28.35" customHeight="1" x14ac:dyDescent="0.25">
      <c r="A598" s="67" t="s">
        <v>220</v>
      </c>
      <c r="B598" s="68" t="s">
        <v>325</v>
      </c>
      <c r="C598" s="67" t="s">
        <v>119</v>
      </c>
      <c r="D598" s="67"/>
      <c r="E598" s="67">
        <v>2</v>
      </c>
      <c r="F598" s="69" t="s">
        <v>523</v>
      </c>
      <c r="G598" s="67" t="s">
        <v>778</v>
      </c>
      <c r="H598" s="69"/>
      <c r="I598" s="70">
        <f>$E598*__Anonymous_Sheet_DB__1[[#This Row],[PU
€ HT]]</f>
        <v>0</v>
      </c>
      <c r="J598" s="69"/>
      <c r="K598" s="69">
        <f>$E598*__Anonymous_Sheet_DB__1[[#This Row],[Nombre d''heures prévues
unitaire
h]]</f>
        <v>0</v>
      </c>
      <c r="IM598"/>
    </row>
    <row r="599" spans="1:247" s="61" customFormat="1" ht="28.35" customHeight="1" x14ac:dyDescent="0.25">
      <c r="A599" s="67" t="s">
        <v>220</v>
      </c>
      <c r="B599" s="68" t="s">
        <v>325</v>
      </c>
      <c r="C599" s="67" t="s">
        <v>119</v>
      </c>
      <c r="D599" s="67"/>
      <c r="E599" s="67">
        <v>1</v>
      </c>
      <c r="F599" s="69" t="s">
        <v>523</v>
      </c>
      <c r="G599" s="67" t="s">
        <v>778</v>
      </c>
      <c r="H599" s="69"/>
      <c r="I599" s="70">
        <f>$E599*__Anonymous_Sheet_DB__1[[#This Row],[PU
€ HT]]</f>
        <v>0</v>
      </c>
      <c r="J599" s="69"/>
      <c r="K599" s="69">
        <f>$E599*__Anonymous_Sheet_DB__1[[#This Row],[Nombre d''heures prévues
unitaire
h]]</f>
        <v>0</v>
      </c>
      <c r="IM599"/>
    </row>
    <row r="600" spans="1:247" s="61" customFormat="1" ht="28.35" customHeight="1" x14ac:dyDescent="0.25">
      <c r="A600" s="67" t="s">
        <v>220</v>
      </c>
      <c r="B600" s="68" t="s">
        <v>787</v>
      </c>
      <c r="C600" s="67" t="s">
        <v>119</v>
      </c>
      <c r="D600" s="67"/>
      <c r="E600" s="67">
        <v>2</v>
      </c>
      <c r="F600" s="69" t="s">
        <v>717</v>
      </c>
      <c r="G600" s="67" t="s">
        <v>778</v>
      </c>
      <c r="H600" s="69"/>
      <c r="I600" s="70">
        <f>$E600*__Anonymous_Sheet_DB__1[[#This Row],[PU
€ HT]]</f>
        <v>0</v>
      </c>
      <c r="J600" s="69"/>
      <c r="K600" s="69">
        <f>$E600*__Anonymous_Sheet_DB__1[[#This Row],[Nombre d''heures prévues
unitaire
h]]</f>
        <v>0</v>
      </c>
      <c r="IM600"/>
    </row>
    <row r="601" spans="1:247" s="61" customFormat="1" ht="28.35" customHeight="1" x14ac:dyDescent="0.25">
      <c r="A601" s="67" t="s">
        <v>220</v>
      </c>
      <c r="B601" s="68" t="s">
        <v>787</v>
      </c>
      <c r="C601" s="67" t="s">
        <v>119</v>
      </c>
      <c r="D601" s="67"/>
      <c r="E601" s="67">
        <v>1</v>
      </c>
      <c r="F601" s="69" t="s">
        <v>717</v>
      </c>
      <c r="G601" s="67" t="s">
        <v>778</v>
      </c>
      <c r="H601" s="69"/>
      <c r="I601" s="70">
        <f>$E601*__Anonymous_Sheet_DB__1[[#This Row],[PU
€ HT]]</f>
        <v>0</v>
      </c>
      <c r="J601" s="69"/>
      <c r="K601" s="69">
        <f>$E601*__Anonymous_Sheet_DB__1[[#This Row],[Nombre d''heures prévues
unitaire
h]]</f>
        <v>0</v>
      </c>
      <c r="IM601"/>
    </row>
    <row r="602" spans="1:247" s="61" customFormat="1" ht="28.35" customHeight="1" x14ac:dyDescent="0.25">
      <c r="A602" s="67" t="s">
        <v>220</v>
      </c>
      <c r="B602" s="68" t="s">
        <v>788</v>
      </c>
      <c r="C602" s="67" t="s">
        <v>119</v>
      </c>
      <c r="D602" s="67"/>
      <c r="E602" s="67">
        <v>1</v>
      </c>
      <c r="F602" s="69"/>
      <c r="G602" s="67" t="s">
        <v>778</v>
      </c>
      <c r="H602" s="69"/>
      <c r="I602" s="70">
        <f>$E602*__Anonymous_Sheet_DB__1[[#This Row],[PU
€ HT]]</f>
        <v>0</v>
      </c>
      <c r="J602" s="69"/>
      <c r="K602" s="69">
        <f>$E602*__Anonymous_Sheet_DB__1[[#This Row],[Nombre d''heures prévues
unitaire
h]]</f>
        <v>0</v>
      </c>
      <c r="IM602"/>
    </row>
    <row r="603" spans="1:247" s="61" customFormat="1" ht="28.35" customHeight="1" x14ac:dyDescent="0.25">
      <c r="A603" s="67" t="s">
        <v>31</v>
      </c>
      <c r="B603" s="68" t="s">
        <v>789</v>
      </c>
      <c r="C603" s="67" t="s">
        <v>119</v>
      </c>
      <c r="D603" s="67"/>
      <c r="E603" s="67">
        <v>1</v>
      </c>
      <c r="F603" s="69"/>
      <c r="G603" s="67" t="s">
        <v>778</v>
      </c>
      <c r="H603" s="69"/>
      <c r="I603" s="70">
        <f>$E603*__Anonymous_Sheet_DB__1[[#This Row],[PU
€ HT]]</f>
        <v>0</v>
      </c>
      <c r="J603" s="69"/>
      <c r="K603" s="69">
        <f>$E603*__Anonymous_Sheet_DB__1[[#This Row],[Nombre d''heures prévues
unitaire
h]]</f>
        <v>0</v>
      </c>
      <c r="IM603"/>
    </row>
    <row r="604" spans="1:247" s="61" customFormat="1" ht="28.35" customHeight="1" x14ac:dyDescent="0.25">
      <c r="A604" s="67" t="s">
        <v>31</v>
      </c>
      <c r="B604" s="68" t="s">
        <v>109</v>
      </c>
      <c r="C604" s="67" t="s">
        <v>110</v>
      </c>
      <c r="D604" s="67"/>
      <c r="E604" s="67">
        <v>1</v>
      </c>
      <c r="F604" s="69"/>
      <c r="G604" s="67" t="s">
        <v>778</v>
      </c>
      <c r="H604" s="69"/>
      <c r="I604" s="70">
        <f>$E604*__Anonymous_Sheet_DB__1[[#This Row],[PU
€ HT]]</f>
        <v>0</v>
      </c>
      <c r="J604" s="69"/>
      <c r="K604" s="69">
        <f>$E604*__Anonymous_Sheet_DB__1[[#This Row],[Nombre d''heures prévues
unitaire
h]]</f>
        <v>0</v>
      </c>
      <c r="IM604"/>
    </row>
    <row r="605" spans="1:247" s="61" customFormat="1" ht="28.35" customHeight="1" x14ac:dyDescent="0.25">
      <c r="A605" s="67" t="s">
        <v>55</v>
      </c>
      <c r="B605" s="68" t="s">
        <v>790</v>
      </c>
      <c r="C605" s="67" t="s">
        <v>110</v>
      </c>
      <c r="D605" s="67"/>
      <c r="E605" s="67">
        <v>1</v>
      </c>
      <c r="F605" s="69"/>
      <c r="G605" s="67" t="s">
        <v>778</v>
      </c>
      <c r="H605" s="69"/>
      <c r="I605" s="70">
        <f>$E605*__Anonymous_Sheet_DB__1[[#This Row],[PU
€ HT]]</f>
        <v>0</v>
      </c>
      <c r="J605" s="69"/>
      <c r="K605" s="69">
        <f>$E605*__Anonymous_Sheet_DB__1[[#This Row],[Nombre d''heures prévues
unitaire
h]]</f>
        <v>0</v>
      </c>
      <c r="IM605"/>
    </row>
    <row r="606" spans="1:247" s="61" customFormat="1" ht="28.35" customHeight="1" x14ac:dyDescent="0.25">
      <c r="A606" s="67" t="s">
        <v>113</v>
      </c>
      <c r="B606" s="68" t="s">
        <v>181</v>
      </c>
      <c r="C606" s="67" t="s">
        <v>115</v>
      </c>
      <c r="D606" s="67" t="s">
        <v>791</v>
      </c>
      <c r="E606" s="67">
        <v>1</v>
      </c>
      <c r="F606" s="67" t="s">
        <v>792</v>
      </c>
      <c r="G606" s="67" t="s">
        <v>778</v>
      </c>
      <c r="H606" s="67"/>
      <c r="I606" s="70">
        <f>$E606*__Anonymous_Sheet_DB__1[[#This Row],[PU
€ HT]]</f>
        <v>0</v>
      </c>
      <c r="J606" s="67"/>
      <c r="K606" s="69">
        <f>$E606*__Anonymous_Sheet_DB__1[[#This Row],[Nombre d''heures prévues
unitaire
h]]</f>
        <v>0</v>
      </c>
      <c r="IM606"/>
    </row>
    <row r="607" spans="1:247" s="61" customFormat="1" ht="28.35" customHeight="1" x14ac:dyDescent="0.25">
      <c r="A607" s="67" t="s">
        <v>113</v>
      </c>
      <c r="B607" s="68" t="s">
        <v>181</v>
      </c>
      <c r="C607" s="67" t="s">
        <v>115</v>
      </c>
      <c r="D607" s="67"/>
      <c r="E607" s="67">
        <v>1</v>
      </c>
      <c r="F607" s="67" t="s">
        <v>793</v>
      </c>
      <c r="G607" s="67" t="s">
        <v>778</v>
      </c>
      <c r="H607" s="67"/>
      <c r="I607" s="70">
        <f>$E607*__Anonymous_Sheet_DB__1[[#This Row],[PU
€ HT]]</f>
        <v>0</v>
      </c>
      <c r="J607" s="67"/>
      <c r="K607" s="69">
        <f>$E607*__Anonymous_Sheet_DB__1[[#This Row],[Nombre d''heures prévues
unitaire
h]]</f>
        <v>0</v>
      </c>
      <c r="IM607"/>
    </row>
    <row r="608" spans="1:247" s="61" customFormat="1" ht="28.35" customHeight="1" x14ac:dyDescent="0.25">
      <c r="A608" s="67" t="s">
        <v>31</v>
      </c>
      <c r="B608" s="68" t="s">
        <v>794</v>
      </c>
      <c r="C608" s="67" t="s">
        <v>119</v>
      </c>
      <c r="D608" s="67"/>
      <c r="E608" s="67">
        <v>1</v>
      </c>
      <c r="F608" s="69"/>
      <c r="G608" s="67" t="s">
        <v>778</v>
      </c>
      <c r="H608" s="69"/>
      <c r="I608" s="70">
        <f>$E608*__Anonymous_Sheet_DB__1[[#This Row],[PU
€ HT]]</f>
        <v>0</v>
      </c>
      <c r="J608" s="69"/>
      <c r="K608" s="69">
        <f>$E608*__Anonymous_Sheet_DB__1[[#This Row],[Nombre d''heures prévues
unitaire
h]]</f>
        <v>0</v>
      </c>
      <c r="IM608"/>
    </row>
    <row r="609" spans="1:247" s="61" customFormat="1" ht="28.35" customHeight="1" x14ac:dyDescent="0.25">
      <c r="A609" s="67" t="s">
        <v>76</v>
      </c>
      <c r="B609" s="68" t="s">
        <v>118</v>
      </c>
      <c r="C609" s="67" t="s">
        <v>119</v>
      </c>
      <c r="D609" s="67" t="s">
        <v>120</v>
      </c>
      <c r="E609" s="67">
        <v>1</v>
      </c>
      <c r="F609" s="69"/>
      <c r="G609" s="67" t="s">
        <v>778</v>
      </c>
      <c r="H609" s="69"/>
      <c r="I609" s="70">
        <f>$E609*__Anonymous_Sheet_DB__1[[#This Row],[PU
€ HT]]</f>
        <v>0</v>
      </c>
      <c r="J609" s="69"/>
      <c r="K609" s="69">
        <f>$E609*__Anonymous_Sheet_DB__1[[#This Row],[Nombre d''heures prévues
unitaire
h]]</f>
        <v>0</v>
      </c>
      <c r="IM609"/>
    </row>
    <row r="610" spans="1:247" s="61" customFormat="1" ht="28.35" customHeight="1" x14ac:dyDescent="0.25">
      <c r="A610" s="67" t="s">
        <v>227</v>
      </c>
      <c r="B610" s="68" t="s">
        <v>118</v>
      </c>
      <c r="C610" s="67" t="s">
        <v>542</v>
      </c>
      <c r="D610" s="67"/>
      <c r="E610" s="67">
        <v>2</v>
      </c>
      <c r="F610" s="69"/>
      <c r="G610" s="67" t="s">
        <v>778</v>
      </c>
      <c r="H610" s="69"/>
      <c r="I610" s="70">
        <f>$E610*__Anonymous_Sheet_DB__1[[#This Row],[PU
€ HT]]</f>
        <v>0</v>
      </c>
      <c r="J610" s="69"/>
      <c r="K610" s="69">
        <f>$E610*__Anonymous_Sheet_DB__1[[#This Row],[Nombre d''heures prévues
unitaire
h]]</f>
        <v>0</v>
      </c>
      <c r="IM610"/>
    </row>
    <row r="611" spans="1:247" s="61" customFormat="1" ht="28.35" customHeight="1" x14ac:dyDescent="0.25">
      <c r="A611" s="67" t="s">
        <v>56</v>
      </c>
      <c r="B611" s="68" t="s">
        <v>795</v>
      </c>
      <c r="C611" s="67" t="s">
        <v>796</v>
      </c>
      <c r="D611" s="67"/>
      <c r="E611" s="67">
        <v>1</v>
      </c>
      <c r="F611" s="69"/>
      <c r="G611" s="67" t="s">
        <v>778</v>
      </c>
      <c r="H611" s="69"/>
      <c r="I611" s="70">
        <f>$E611*__Anonymous_Sheet_DB__1[[#This Row],[PU
€ HT]]</f>
        <v>0</v>
      </c>
      <c r="J611" s="69"/>
      <c r="K611" s="69">
        <f>$E611*__Anonymous_Sheet_DB__1[[#This Row],[Nombre d''heures prévues
unitaire
h]]</f>
        <v>0</v>
      </c>
      <c r="IM611"/>
    </row>
    <row r="612" spans="1:247" s="61" customFormat="1" ht="28.35" customHeight="1" x14ac:dyDescent="0.25">
      <c r="A612" s="67" t="s">
        <v>56</v>
      </c>
      <c r="B612" s="68" t="s">
        <v>795</v>
      </c>
      <c r="C612" s="67" t="s">
        <v>716</v>
      </c>
      <c r="D612" s="67"/>
      <c r="E612" s="67">
        <v>1</v>
      </c>
      <c r="F612" s="69"/>
      <c r="G612" s="67" t="s">
        <v>778</v>
      </c>
      <c r="H612" s="69"/>
      <c r="I612" s="70">
        <f>$E612*__Anonymous_Sheet_DB__1[[#This Row],[PU
€ HT]]</f>
        <v>0</v>
      </c>
      <c r="J612" s="69"/>
      <c r="K612" s="69">
        <f>$E612*__Anonymous_Sheet_DB__1[[#This Row],[Nombre d''heures prévues
unitaire
h]]</f>
        <v>0</v>
      </c>
      <c r="IM612"/>
    </row>
    <row r="613" spans="1:247" s="61" customFormat="1" ht="28.35" customHeight="1" x14ac:dyDescent="0.25">
      <c r="A613" s="67" t="s">
        <v>714</v>
      </c>
      <c r="B613" s="68" t="s">
        <v>795</v>
      </c>
      <c r="C613" s="67" t="s">
        <v>797</v>
      </c>
      <c r="D613" s="67" t="s">
        <v>798</v>
      </c>
      <c r="E613" s="67">
        <v>1</v>
      </c>
      <c r="F613" s="69" t="s">
        <v>799</v>
      </c>
      <c r="G613" s="67" t="s">
        <v>778</v>
      </c>
      <c r="H613" s="69"/>
      <c r="I613" s="70">
        <f>$E613*__Anonymous_Sheet_DB__1[[#This Row],[PU
€ HT]]</f>
        <v>0</v>
      </c>
      <c r="J613" s="69"/>
      <c r="K613" s="69">
        <f>$E613*__Anonymous_Sheet_DB__1[[#This Row],[Nombre d''heures prévues
unitaire
h]]</f>
        <v>0</v>
      </c>
      <c r="IM613"/>
    </row>
    <row r="614" spans="1:247" s="61" customFormat="1" ht="28.35" customHeight="1" x14ac:dyDescent="0.25">
      <c r="A614" s="67" t="s">
        <v>714</v>
      </c>
      <c r="B614" s="68" t="s">
        <v>795</v>
      </c>
      <c r="C614" s="67" t="s">
        <v>797</v>
      </c>
      <c r="D614" s="67" t="s">
        <v>798</v>
      </c>
      <c r="E614" s="67">
        <v>1</v>
      </c>
      <c r="F614" s="69" t="s">
        <v>799</v>
      </c>
      <c r="G614" s="67" t="s">
        <v>778</v>
      </c>
      <c r="H614" s="69"/>
      <c r="I614" s="70">
        <f>$E614*__Anonymous_Sheet_DB__1[[#This Row],[PU
€ HT]]</f>
        <v>0</v>
      </c>
      <c r="J614" s="69"/>
      <c r="K614" s="69">
        <f>$E614*__Anonymous_Sheet_DB__1[[#This Row],[Nombre d''heures prévues
unitaire
h]]</f>
        <v>0</v>
      </c>
      <c r="IM614"/>
    </row>
    <row r="615" spans="1:247" s="61" customFormat="1" ht="28.35" customHeight="1" x14ac:dyDescent="0.25">
      <c r="A615" s="67" t="s">
        <v>714</v>
      </c>
      <c r="B615" s="68" t="s">
        <v>795</v>
      </c>
      <c r="C615" s="67" t="s">
        <v>797</v>
      </c>
      <c r="D615" s="67" t="s">
        <v>798</v>
      </c>
      <c r="E615" s="67">
        <v>1</v>
      </c>
      <c r="F615" s="69" t="s">
        <v>799</v>
      </c>
      <c r="G615" s="67" t="s">
        <v>778</v>
      </c>
      <c r="H615" s="69"/>
      <c r="I615" s="70">
        <f>$E615*__Anonymous_Sheet_DB__1[[#This Row],[PU
€ HT]]</f>
        <v>0</v>
      </c>
      <c r="J615" s="69"/>
      <c r="K615" s="69">
        <f>$E615*__Anonymous_Sheet_DB__1[[#This Row],[Nombre d''heures prévues
unitaire
h]]</f>
        <v>0</v>
      </c>
      <c r="IM615"/>
    </row>
    <row r="616" spans="1:247" s="61" customFormat="1" ht="28.35" customHeight="1" x14ac:dyDescent="0.25">
      <c r="A616" s="76" t="s">
        <v>714</v>
      </c>
      <c r="B616" s="91" t="s">
        <v>795</v>
      </c>
      <c r="C616" s="76" t="s">
        <v>716</v>
      </c>
      <c r="D616" s="76"/>
      <c r="E616" s="76">
        <v>1</v>
      </c>
      <c r="F616" s="93" t="s">
        <v>799</v>
      </c>
      <c r="G616" s="76" t="s">
        <v>778</v>
      </c>
      <c r="H616" s="93"/>
      <c r="I616" s="105">
        <f>$E616*__Anonymous_Sheet_DB__1[[#This Row],[PU
€ HT]]</f>
        <v>0</v>
      </c>
      <c r="J616" s="93"/>
      <c r="K616" s="69">
        <f>$E616*__Anonymous_Sheet_DB__1[[#This Row],[Nombre d''heures prévues
unitaire
h]]</f>
        <v>0</v>
      </c>
      <c r="IM616"/>
    </row>
    <row r="617" spans="1:247" s="61" customFormat="1" ht="28.35" customHeight="1" x14ac:dyDescent="0.25">
      <c r="A617" s="67" t="s">
        <v>543</v>
      </c>
      <c r="B617" s="68" t="s">
        <v>544</v>
      </c>
      <c r="C617" s="67" t="s">
        <v>545</v>
      </c>
      <c r="D617" s="67"/>
      <c r="E617" s="67">
        <v>1</v>
      </c>
      <c r="F617" s="69" t="s">
        <v>800</v>
      </c>
      <c r="G617" s="67" t="s">
        <v>778</v>
      </c>
      <c r="H617" s="69"/>
      <c r="I617" s="70">
        <f>$E617*__Anonymous_Sheet_DB__1[[#This Row],[PU
€ HT]]</f>
        <v>0</v>
      </c>
      <c r="J617" s="69"/>
      <c r="K617" s="69">
        <f>$E617*__Anonymous_Sheet_DB__1[[#This Row],[Nombre d''heures prévues
unitaire
h]]</f>
        <v>0</v>
      </c>
      <c r="IM617"/>
    </row>
    <row r="618" spans="1:247" s="61" customFormat="1" ht="28.35" customHeight="1" x14ac:dyDescent="0.25">
      <c r="A618" s="76" t="s">
        <v>543</v>
      </c>
      <c r="B618" s="91" t="s">
        <v>544</v>
      </c>
      <c r="C618" s="76"/>
      <c r="D618" s="76"/>
      <c r="E618" s="76">
        <v>1</v>
      </c>
      <c r="F618" s="93" t="s">
        <v>546</v>
      </c>
      <c r="G618" s="76" t="s">
        <v>778</v>
      </c>
      <c r="H618" s="93"/>
      <c r="I618" s="105">
        <f>$E618*__Anonymous_Sheet_DB__1[[#This Row],[PU
€ HT]]</f>
        <v>0</v>
      </c>
      <c r="J618" s="93"/>
      <c r="K618" s="69">
        <f>$E618*__Anonymous_Sheet_DB__1[[#This Row],[Nombre d''heures prévues
unitaire
h]]</f>
        <v>0</v>
      </c>
      <c r="IM618"/>
    </row>
    <row r="619" spans="1:247" ht="42.2" customHeight="1" x14ac:dyDescent="0.25">
      <c r="A619" s="67" t="s">
        <v>548</v>
      </c>
      <c r="B619" s="68" t="s">
        <v>549</v>
      </c>
      <c r="C619" s="67" t="s">
        <v>550</v>
      </c>
      <c r="D619" s="67" t="s">
        <v>551</v>
      </c>
      <c r="E619" s="67">
        <v>1</v>
      </c>
      <c r="F619" s="69"/>
      <c r="G619" s="67" t="s">
        <v>778</v>
      </c>
      <c r="H619" s="69"/>
      <c r="I619" s="70">
        <f>$E619*__Anonymous_Sheet_DB__1[[#This Row],[PU
€ HT]]</f>
        <v>0</v>
      </c>
      <c r="J619" s="69"/>
      <c r="K619" s="69">
        <f>$E619*__Anonymous_Sheet_DB__1[[#This Row],[Nombre d''heures prévues
unitaire
h]]</f>
        <v>0</v>
      </c>
    </row>
    <row r="620" spans="1:247" s="61" customFormat="1" ht="28.35" customHeight="1" x14ac:dyDescent="0.25">
      <c r="A620" s="67" t="s">
        <v>57</v>
      </c>
      <c r="B620" s="68" t="s">
        <v>795</v>
      </c>
      <c r="C620" s="67"/>
      <c r="D620" s="67"/>
      <c r="E620" s="67">
        <v>4</v>
      </c>
      <c r="F620" s="67" t="s">
        <v>801</v>
      </c>
      <c r="G620" s="67" t="s">
        <v>778</v>
      </c>
      <c r="H620" s="67"/>
      <c r="I620" s="70">
        <f>$E620*__Anonymous_Sheet_DB__1[[#This Row],[PU
€ HT]]</f>
        <v>0</v>
      </c>
      <c r="J620" s="67"/>
      <c r="K620" s="69">
        <f>$E620*__Anonymous_Sheet_DB__1[[#This Row],[Nombre d''heures prévues
unitaire
h]]</f>
        <v>0</v>
      </c>
      <c r="IM620"/>
    </row>
    <row r="621" spans="1:247" s="61" customFormat="1" ht="28.35" customHeight="1" x14ac:dyDescent="0.25">
      <c r="A621" s="67" t="s">
        <v>42</v>
      </c>
      <c r="B621" s="68" t="s">
        <v>802</v>
      </c>
      <c r="C621" s="67" t="s">
        <v>785</v>
      </c>
      <c r="D621" s="67" t="s">
        <v>786</v>
      </c>
      <c r="E621" s="67">
        <v>1</v>
      </c>
      <c r="F621" s="69"/>
      <c r="G621" s="67" t="s">
        <v>778</v>
      </c>
      <c r="H621" s="69"/>
      <c r="I621" s="70">
        <f>$E621*__Anonymous_Sheet_DB__1[[#This Row],[PU
€ HT]]</f>
        <v>0</v>
      </c>
      <c r="J621" s="69"/>
      <c r="K621" s="69">
        <f>$E621*__Anonymous_Sheet_DB__1[[#This Row],[Nombre d''heures prévues
unitaire
h]]</f>
        <v>0</v>
      </c>
      <c r="IM621"/>
    </row>
    <row r="622" spans="1:247" ht="28.35" customHeight="1" x14ac:dyDescent="0.25">
      <c r="A622" s="67" t="s">
        <v>803</v>
      </c>
      <c r="B622" s="71" t="s">
        <v>121</v>
      </c>
      <c r="C622" s="67"/>
      <c r="D622" s="67"/>
      <c r="E622" s="67">
        <v>1</v>
      </c>
      <c r="F622" s="69"/>
      <c r="G622" s="67" t="s">
        <v>778</v>
      </c>
      <c r="H622" s="69"/>
      <c r="I622" s="70">
        <f>$E622*__Anonymous_Sheet_DB__1[[#This Row],[PU
€ HT]]</f>
        <v>0</v>
      </c>
      <c r="J622" s="69"/>
      <c r="K622" s="69">
        <f>$E622*__Anonymous_Sheet_DB__1[[#This Row],[Nombre d''heures prévues
unitaire
h]]</f>
        <v>0</v>
      </c>
    </row>
    <row r="623" spans="1:247" ht="28.35" customHeight="1" x14ac:dyDescent="0.25">
      <c r="A623" s="67" t="s">
        <v>804</v>
      </c>
      <c r="B623" s="71" t="s">
        <v>121</v>
      </c>
      <c r="C623" s="67"/>
      <c r="D623" s="67"/>
      <c r="E623" s="67">
        <v>1</v>
      </c>
      <c r="F623" s="69"/>
      <c r="G623" s="67" t="s">
        <v>778</v>
      </c>
      <c r="H623" s="69"/>
      <c r="I623" s="70">
        <f>$E623*__Anonymous_Sheet_DB__1[[#This Row],[PU
€ HT]]</f>
        <v>0</v>
      </c>
      <c r="J623" s="69"/>
      <c r="K623" s="69">
        <f>$E623*__Anonymous_Sheet_DB__1[[#This Row],[Nombre d''heures prévues
unitaire
h]]</f>
        <v>0</v>
      </c>
    </row>
    <row r="624" spans="1:247" s="61" customFormat="1" ht="28.35" customHeight="1" x14ac:dyDescent="0.25">
      <c r="A624" s="67" t="s">
        <v>805</v>
      </c>
      <c r="B624" s="68" t="s">
        <v>806</v>
      </c>
      <c r="C624" s="67" t="s">
        <v>345</v>
      </c>
      <c r="D624" s="67" t="s">
        <v>807</v>
      </c>
      <c r="E624" s="67">
        <v>1</v>
      </c>
      <c r="F624" s="98">
        <v>1200</v>
      </c>
      <c r="G624" s="67" t="s">
        <v>778</v>
      </c>
      <c r="H624" s="98"/>
      <c r="I624" s="70">
        <f>$E624*__Anonymous_Sheet_DB__1[[#This Row],[PU
€ HT]]</f>
        <v>0</v>
      </c>
      <c r="J624" s="98"/>
      <c r="K624" s="69">
        <f>$E624*__Anonymous_Sheet_DB__1[[#This Row],[Nombre d''heures prévues
unitaire
h]]</f>
        <v>0</v>
      </c>
      <c r="IM624"/>
    </row>
    <row r="625" spans="1:247" s="61" customFormat="1" ht="28.35" customHeight="1" x14ac:dyDescent="0.25">
      <c r="A625" s="67" t="s">
        <v>808</v>
      </c>
      <c r="B625" s="68" t="s">
        <v>806</v>
      </c>
      <c r="C625" s="67" t="s">
        <v>345</v>
      </c>
      <c r="D625" s="67" t="s">
        <v>807</v>
      </c>
      <c r="E625" s="67">
        <v>1</v>
      </c>
      <c r="F625" s="98">
        <v>1300</v>
      </c>
      <c r="G625" s="67" t="s">
        <v>778</v>
      </c>
      <c r="H625" s="98"/>
      <c r="I625" s="70">
        <f>$E625*__Anonymous_Sheet_DB__1[[#This Row],[PU
€ HT]]</f>
        <v>0</v>
      </c>
      <c r="J625" s="98"/>
      <c r="K625" s="69">
        <f>$E625*__Anonymous_Sheet_DB__1[[#This Row],[Nombre d''heures prévues
unitaire
h]]</f>
        <v>0</v>
      </c>
      <c r="IM625"/>
    </row>
    <row r="626" spans="1:247" ht="28.35" customHeight="1" x14ac:dyDescent="0.25">
      <c r="A626" s="76" t="s">
        <v>809</v>
      </c>
      <c r="B626" s="91" t="s">
        <v>810</v>
      </c>
      <c r="C626" s="76" t="s">
        <v>811</v>
      </c>
      <c r="D626" s="76" t="s">
        <v>812</v>
      </c>
      <c r="E626" s="76">
        <v>3</v>
      </c>
      <c r="F626" s="99">
        <v>84.5</v>
      </c>
      <c r="G626" s="76" t="s">
        <v>778</v>
      </c>
      <c r="H626" s="99"/>
      <c r="I626" s="105">
        <f>$E626*__Anonymous_Sheet_DB__1[[#This Row],[PU
€ HT]]</f>
        <v>0</v>
      </c>
      <c r="J626" s="99"/>
      <c r="K626" s="69">
        <f>$E626*__Anonymous_Sheet_DB__1[[#This Row],[Nombre d''heures prévues
unitaire
h]]</f>
        <v>0</v>
      </c>
    </row>
    <row r="627" spans="1:247" ht="28.35" customHeight="1" x14ac:dyDescent="0.25">
      <c r="A627" s="76" t="s">
        <v>813</v>
      </c>
      <c r="B627" s="91" t="s">
        <v>810</v>
      </c>
      <c r="C627" s="76" t="s">
        <v>811</v>
      </c>
      <c r="D627" s="76" t="s">
        <v>812</v>
      </c>
      <c r="E627" s="76">
        <v>3</v>
      </c>
      <c r="F627" s="100"/>
      <c r="G627" s="76" t="s">
        <v>778</v>
      </c>
      <c r="H627" s="100"/>
      <c r="I627" s="105">
        <f>$E627*__Anonymous_Sheet_DB__1[[#This Row],[PU
€ HT]]</f>
        <v>0</v>
      </c>
      <c r="J627" s="100"/>
      <c r="K627" s="69">
        <f>$E627*__Anonymous_Sheet_DB__1[[#This Row],[Nombre d''heures prévues
unitaire
h]]</f>
        <v>0</v>
      </c>
    </row>
    <row r="628" spans="1:247" s="61" customFormat="1" ht="28.35" customHeight="1" x14ac:dyDescent="0.25">
      <c r="A628" s="76" t="s">
        <v>58</v>
      </c>
      <c r="B628" s="91" t="s">
        <v>810</v>
      </c>
      <c r="C628" s="76" t="s">
        <v>119</v>
      </c>
      <c r="D628" s="76" t="s">
        <v>184</v>
      </c>
      <c r="E628" s="76">
        <v>1</v>
      </c>
      <c r="F628" s="93"/>
      <c r="G628" s="76" t="s">
        <v>778</v>
      </c>
      <c r="H628" s="93"/>
      <c r="I628" s="105">
        <f>$E628*__Anonymous_Sheet_DB__1[[#This Row],[PU
€ HT]]</f>
        <v>0</v>
      </c>
      <c r="J628" s="93"/>
      <c r="K628" s="69">
        <f>$E628*__Anonymous_Sheet_DB__1[[#This Row],[Nombre d''heures prévues
unitaire
h]]</f>
        <v>0</v>
      </c>
      <c r="IM628"/>
    </row>
    <row r="629" spans="1:247" s="61" customFormat="1" ht="28.35" customHeight="1" x14ac:dyDescent="0.25">
      <c r="A629" s="76" t="s">
        <v>59</v>
      </c>
      <c r="B629" s="91" t="s">
        <v>810</v>
      </c>
      <c r="C629" s="76"/>
      <c r="D629" s="76"/>
      <c r="E629" s="76">
        <v>2</v>
      </c>
      <c r="F629" s="92"/>
      <c r="G629" s="76" t="s">
        <v>778</v>
      </c>
      <c r="H629" s="92"/>
      <c r="I629" s="105">
        <f>$E629*__Anonymous_Sheet_DB__1[[#This Row],[PU
€ HT]]</f>
        <v>0</v>
      </c>
      <c r="J629" s="92"/>
      <c r="K629" s="69">
        <f>$E629*__Anonymous_Sheet_DB__1[[#This Row],[Nombre d''heures prévues
unitaire
h]]</f>
        <v>0</v>
      </c>
      <c r="IM629"/>
    </row>
    <row r="630" spans="1:247" s="61" customFormat="1" ht="28.35" customHeight="1" x14ac:dyDescent="0.25">
      <c r="A630" s="76" t="s">
        <v>59</v>
      </c>
      <c r="B630" s="91" t="s">
        <v>810</v>
      </c>
      <c r="C630" s="76"/>
      <c r="D630" s="76"/>
      <c r="E630" s="76">
        <v>1</v>
      </c>
      <c r="F630" s="92"/>
      <c r="G630" s="76" t="s">
        <v>778</v>
      </c>
      <c r="H630" s="92"/>
      <c r="I630" s="105">
        <f>$E630*__Anonymous_Sheet_DB__1[[#This Row],[PU
€ HT]]</f>
        <v>0</v>
      </c>
      <c r="J630" s="92"/>
      <c r="K630" s="69">
        <f>$E630*__Anonymous_Sheet_DB__1[[#This Row],[Nombre d''heures prévues
unitaire
h]]</f>
        <v>0</v>
      </c>
      <c r="IM630"/>
    </row>
    <row r="631" spans="1:247" ht="28.35" customHeight="1" x14ac:dyDescent="0.25">
      <c r="A631" s="67" t="s">
        <v>34</v>
      </c>
      <c r="B631" s="68" t="s">
        <v>814</v>
      </c>
      <c r="C631" s="67" t="s">
        <v>815</v>
      </c>
      <c r="D631" s="67" t="s">
        <v>816</v>
      </c>
      <c r="E631" s="67">
        <v>4</v>
      </c>
      <c r="F631" s="72"/>
      <c r="G631" s="67" t="s">
        <v>778</v>
      </c>
      <c r="H631" s="72"/>
      <c r="I631" s="70">
        <f>$E631*__Anonymous_Sheet_DB__1[[#This Row],[PU
€ HT]]</f>
        <v>0</v>
      </c>
      <c r="J631" s="72"/>
      <c r="K631" s="69">
        <f>$E631*__Anonymous_Sheet_DB__1[[#This Row],[Nombre d''heures prévues
unitaire
h]]</f>
        <v>0</v>
      </c>
    </row>
    <row r="632" spans="1:247" s="61" customFormat="1" ht="28.35" customHeight="1" x14ac:dyDescent="0.25">
      <c r="A632" s="67" t="s">
        <v>60</v>
      </c>
      <c r="B632" s="68" t="s">
        <v>817</v>
      </c>
      <c r="C632" s="67" t="s">
        <v>119</v>
      </c>
      <c r="D632" s="67"/>
      <c r="E632" s="67">
        <v>1</v>
      </c>
      <c r="F632" s="72"/>
      <c r="G632" s="67" t="s">
        <v>778</v>
      </c>
      <c r="H632" s="72"/>
      <c r="I632" s="70">
        <f>$E632*__Anonymous_Sheet_DB__1[[#This Row],[PU
€ HT]]</f>
        <v>0</v>
      </c>
      <c r="J632" s="72"/>
      <c r="K632" s="69">
        <f>$E632*__Anonymous_Sheet_DB__1[[#This Row],[Nombre d''heures prévues
unitaire
h]]</f>
        <v>0</v>
      </c>
      <c r="IM632"/>
    </row>
    <row r="633" spans="1:247" s="61" customFormat="1" ht="46.9" customHeight="1" x14ac:dyDescent="0.25">
      <c r="A633" s="67" t="s">
        <v>749</v>
      </c>
      <c r="B633" s="68" t="s">
        <v>818</v>
      </c>
      <c r="C633" s="67" t="s">
        <v>819</v>
      </c>
      <c r="D633" s="67" t="s">
        <v>820</v>
      </c>
      <c r="E633" s="67">
        <v>1</v>
      </c>
      <c r="F633" s="72"/>
      <c r="G633" s="67" t="s">
        <v>778</v>
      </c>
      <c r="H633" s="72"/>
      <c r="I633" s="70">
        <f>$E633*__Anonymous_Sheet_DB__1[[#This Row],[PU
€ HT]]</f>
        <v>0</v>
      </c>
      <c r="J633" s="72"/>
      <c r="K633" s="69">
        <f>$E633*__Anonymous_Sheet_DB__1[[#This Row],[Nombre d''heures prévues
unitaire
h]]</f>
        <v>0</v>
      </c>
      <c r="IM633"/>
    </row>
    <row r="634" spans="1:247" ht="46.9" customHeight="1" x14ac:dyDescent="0.25">
      <c r="A634" s="67" t="s">
        <v>749</v>
      </c>
      <c r="B634" s="68" t="s">
        <v>750</v>
      </c>
      <c r="C634" s="67"/>
      <c r="D634" s="67"/>
      <c r="E634" s="67">
        <v>2</v>
      </c>
      <c r="F634" s="72"/>
      <c r="G634" s="67" t="s">
        <v>778</v>
      </c>
      <c r="H634" s="72"/>
      <c r="I634" s="70">
        <f>$E634*__Anonymous_Sheet_DB__1[[#This Row],[PU
€ HT]]</f>
        <v>0</v>
      </c>
      <c r="J634" s="72"/>
      <c r="K634" s="69">
        <f>$E634*__Anonymous_Sheet_DB__1[[#This Row],[Nombre d''heures prévues
unitaire
h]]</f>
        <v>0</v>
      </c>
    </row>
    <row r="635" spans="1:247" s="61" customFormat="1" ht="28.35" customHeight="1" x14ac:dyDescent="0.25">
      <c r="A635" s="67" t="s">
        <v>61</v>
      </c>
      <c r="B635" s="68" t="s">
        <v>817</v>
      </c>
      <c r="C635" s="67" t="s">
        <v>821</v>
      </c>
      <c r="D635" s="67" t="s">
        <v>822</v>
      </c>
      <c r="E635" s="67">
        <v>1</v>
      </c>
      <c r="F635" s="90">
        <v>3370</v>
      </c>
      <c r="G635" s="67" t="s">
        <v>778</v>
      </c>
      <c r="H635" s="90"/>
      <c r="I635" s="70">
        <f>$E635*__Anonymous_Sheet_DB__1[[#This Row],[PU
€ HT]]</f>
        <v>0</v>
      </c>
      <c r="J635" s="90"/>
      <c r="K635" s="69">
        <f>$E635*__Anonymous_Sheet_DB__1[[#This Row],[Nombre d''heures prévues
unitaire
h]]</f>
        <v>0</v>
      </c>
      <c r="IM635"/>
    </row>
    <row r="636" spans="1:247" s="61" customFormat="1" ht="28.35" customHeight="1" x14ac:dyDescent="0.25">
      <c r="A636" s="67" t="s">
        <v>62</v>
      </c>
      <c r="B636" s="68" t="s">
        <v>817</v>
      </c>
      <c r="C636" s="67" t="s">
        <v>627</v>
      </c>
      <c r="D636" s="67" t="s">
        <v>823</v>
      </c>
      <c r="E636" s="67">
        <v>1</v>
      </c>
      <c r="F636" s="90">
        <v>2200</v>
      </c>
      <c r="G636" s="67" t="s">
        <v>778</v>
      </c>
      <c r="H636" s="90"/>
      <c r="I636" s="70">
        <f>$E636*__Anonymous_Sheet_DB__1[[#This Row],[PU
€ HT]]</f>
        <v>0</v>
      </c>
      <c r="J636" s="90"/>
      <c r="K636" s="69">
        <f>$E636*__Anonymous_Sheet_DB__1[[#This Row],[Nombre d''heures prévues
unitaire
h]]</f>
        <v>0</v>
      </c>
      <c r="IM636"/>
    </row>
    <row r="637" spans="1:247" s="61" customFormat="1" ht="28.35" customHeight="1" x14ac:dyDescent="0.25">
      <c r="A637" s="76" t="s">
        <v>63</v>
      </c>
      <c r="B637" s="91" t="s">
        <v>817</v>
      </c>
      <c r="C637" s="76" t="s">
        <v>824</v>
      </c>
      <c r="D637" s="76" t="s">
        <v>825</v>
      </c>
      <c r="E637" s="76">
        <v>1</v>
      </c>
      <c r="F637" s="101">
        <v>4652</v>
      </c>
      <c r="G637" s="76" t="s">
        <v>778</v>
      </c>
      <c r="H637" s="101"/>
      <c r="I637" s="105">
        <f>$E637*__Anonymous_Sheet_DB__1[[#This Row],[PU
€ HT]]</f>
        <v>0</v>
      </c>
      <c r="J637" s="101"/>
      <c r="K637" s="69">
        <f>$E637*__Anonymous_Sheet_DB__1[[#This Row],[Nombre d''heures prévues
unitaire
h]]</f>
        <v>0</v>
      </c>
      <c r="IM637"/>
    </row>
    <row r="638" spans="1:247" s="61" customFormat="1" ht="28.35" customHeight="1" x14ac:dyDescent="0.25">
      <c r="A638" s="67" t="s">
        <v>620</v>
      </c>
      <c r="B638" s="68" t="s">
        <v>817</v>
      </c>
      <c r="C638" s="67" t="s">
        <v>153</v>
      </c>
      <c r="D638" s="67" t="s">
        <v>826</v>
      </c>
      <c r="E638" s="67">
        <v>4</v>
      </c>
      <c r="F638" s="72"/>
      <c r="G638" s="67" t="s">
        <v>778</v>
      </c>
      <c r="H638" s="72"/>
      <c r="I638" s="70">
        <f>$E638*__Anonymous_Sheet_DB__1[[#This Row],[PU
€ HT]]</f>
        <v>0</v>
      </c>
      <c r="J638" s="72"/>
      <c r="K638" s="69">
        <f>$E638*__Anonymous_Sheet_DB__1[[#This Row],[Nombre d''heures prévues
unitaire
h]]</f>
        <v>0</v>
      </c>
      <c r="IM638"/>
    </row>
    <row r="639" spans="1:247" ht="28.35" customHeight="1" x14ac:dyDescent="0.25">
      <c r="A639" s="67" t="s">
        <v>64</v>
      </c>
      <c r="B639" s="68" t="s">
        <v>827</v>
      </c>
      <c r="C639" s="67" t="s">
        <v>828</v>
      </c>
      <c r="D639" s="67"/>
      <c r="E639" s="67">
        <v>1</v>
      </c>
      <c r="F639" s="69"/>
      <c r="G639" s="67" t="s">
        <v>778</v>
      </c>
      <c r="H639" s="69"/>
      <c r="I639" s="70">
        <f>$E639*__Anonymous_Sheet_DB__1[[#This Row],[PU
€ HT]]</f>
        <v>0</v>
      </c>
      <c r="J639" s="69"/>
      <c r="K639" s="69">
        <f>$E639*__Anonymous_Sheet_DB__1[[#This Row],[Nombre d''heures prévues
unitaire
h]]</f>
        <v>0</v>
      </c>
    </row>
    <row r="640" spans="1:247" ht="28.35" customHeight="1" x14ac:dyDescent="0.25">
      <c r="A640" s="67" t="s">
        <v>35</v>
      </c>
      <c r="B640" s="68" t="s">
        <v>827</v>
      </c>
      <c r="C640" s="67" t="s">
        <v>271</v>
      </c>
      <c r="D640" s="67"/>
      <c r="E640" s="67">
        <v>1</v>
      </c>
      <c r="F640" s="69"/>
      <c r="G640" s="67" t="s">
        <v>778</v>
      </c>
      <c r="H640" s="69"/>
      <c r="I640" s="70">
        <f>$E640*__Anonymous_Sheet_DB__1[[#This Row],[PU
€ HT]]</f>
        <v>0</v>
      </c>
      <c r="J640" s="69"/>
      <c r="K640" s="69">
        <f>$E640*__Anonymous_Sheet_DB__1[[#This Row],[Nombre d''heures prévues
unitaire
h]]</f>
        <v>0</v>
      </c>
    </row>
    <row r="641" spans="1:247" s="61" customFormat="1" ht="28.35" customHeight="1" x14ac:dyDescent="0.25">
      <c r="A641" s="67" t="s">
        <v>36</v>
      </c>
      <c r="B641" s="68" t="s">
        <v>827</v>
      </c>
      <c r="C641" s="67" t="s">
        <v>829</v>
      </c>
      <c r="D641" s="67" t="s">
        <v>830</v>
      </c>
      <c r="E641" s="67">
        <v>3</v>
      </c>
      <c r="F641" s="69"/>
      <c r="G641" s="67" t="s">
        <v>778</v>
      </c>
      <c r="H641" s="69"/>
      <c r="I641" s="70">
        <f>$E641*__Anonymous_Sheet_DB__1[[#This Row],[PU
€ HT]]</f>
        <v>0</v>
      </c>
      <c r="J641" s="69"/>
      <c r="K641" s="69">
        <f>$E641*__Anonymous_Sheet_DB__1[[#This Row],[Nombre d''heures prévues
unitaire
h]]</f>
        <v>0</v>
      </c>
      <c r="IM641"/>
    </row>
    <row r="642" spans="1:247" s="61" customFormat="1" ht="28.35" customHeight="1" x14ac:dyDescent="0.25">
      <c r="A642" s="67" t="s">
        <v>65</v>
      </c>
      <c r="B642" s="68" t="s">
        <v>827</v>
      </c>
      <c r="C642" s="67" t="s">
        <v>831</v>
      </c>
      <c r="D642" s="67"/>
      <c r="E642" s="67">
        <v>1</v>
      </c>
      <c r="F642" s="69"/>
      <c r="G642" s="67" t="s">
        <v>778</v>
      </c>
      <c r="H642" s="69"/>
      <c r="I642" s="70">
        <f>$E642*__Anonymous_Sheet_DB__1[[#This Row],[PU
€ HT]]</f>
        <v>0</v>
      </c>
      <c r="J642" s="69"/>
      <c r="K642" s="69">
        <f>$E642*__Anonymous_Sheet_DB__1[[#This Row],[Nombre d''heures prévues
unitaire
h]]</f>
        <v>0</v>
      </c>
      <c r="IM642"/>
    </row>
    <row r="643" spans="1:247" s="61" customFormat="1" ht="28.35" customHeight="1" x14ac:dyDescent="0.25">
      <c r="A643" s="67" t="s">
        <v>36</v>
      </c>
      <c r="B643" s="68" t="s">
        <v>832</v>
      </c>
      <c r="C643" s="67" t="s">
        <v>833</v>
      </c>
      <c r="D643" s="67" t="s">
        <v>834</v>
      </c>
      <c r="E643" s="67">
        <v>2</v>
      </c>
      <c r="F643" s="69"/>
      <c r="G643" s="67" t="s">
        <v>778</v>
      </c>
      <c r="H643" s="69"/>
      <c r="I643" s="70">
        <f>$E643*__Anonymous_Sheet_DB__1[[#This Row],[PU
€ HT]]</f>
        <v>0</v>
      </c>
      <c r="J643" s="69"/>
      <c r="K643" s="69">
        <f>$E643*__Anonymous_Sheet_DB__1[[#This Row],[Nombre d''heures prévues
unitaire
h]]</f>
        <v>0</v>
      </c>
      <c r="IM643"/>
    </row>
    <row r="644" spans="1:247" s="61" customFormat="1" ht="28.35" customHeight="1" x14ac:dyDescent="0.25">
      <c r="A644" s="67" t="s">
        <v>66</v>
      </c>
      <c r="B644" s="68" t="s">
        <v>835</v>
      </c>
      <c r="C644" s="67" t="s">
        <v>836</v>
      </c>
      <c r="D644" s="67"/>
      <c r="E644" s="67">
        <v>1</v>
      </c>
      <c r="F644" s="69"/>
      <c r="G644" s="67" t="s">
        <v>778</v>
      </c>
      <c r="H644" s="69"/>
      <c r="I644" s="70">
        <f>$E644*__Anonymous_Sheet_DB__1[[#This Row],[PU
€ HT]]</f>
        <v>0</v>
      </c>
      <c r="J644" s="69"/>
      <c r="K644" s="69">
        <f>$E644*__Anonymous_Sheet_DB__1[[#This Row],[Nombre d''heures prévues
unitaire
h]]</f>
        <v>0</v>
      </c>
      <c r="IM644"/>
    </row>
    <row r="645" spans="1:247" s="61" customFormat="1" ht="28.35" customHeight="1" x14ac:dyDescent="0.25">
      <c r="A645" s="67" t="s">
        <v>837</v>
      </c>
      <c r="B645" s="68" t="s">
        <v>838</v>
      </c>
      <c r="C645" s="67" t="s">
        <v>839</v>
      </c>
      <c r="D645" s="67" t="s">
        <v>840</v>
      </c>
      <c r="E645" s="67">
        <v>1</v>
      </c>
      <c r="F645" s="69" t="s">
        <v>841</v>
      </c>
      <c r="G645" s="67" t="s">
        <v>778</v>
      </c>
      <c r="H645" s="69"/>
      <c r="I645" s="70">
        <f>$E645*__Anonymous_Sheet_DB__1[[#This Row],[PU
€ HT]]</f>
        <v>0</v>
      </c>
      <c r="J645" s="69"/>
      <c r="K645" s="69">
        <f>$E645*__Anonymous_Sheet_DB__1[[#This Row],[Nombre d''heures prévues
unitaire
h]]</f>
        <v>0</v>
      </c>
      <c r="IM645"/>
    </row>
    <row r="646" spans="1:247" s="61" customFormat="1" ht="28.35" customHeight="1" x14ac:dyDescent="0.25">
      <c r="A646" s="67" t="s">
        <v>842</v>
      </c>
      <c r="B646" s="68" t="s">
        <v>838</v>
      </c>
      <c r="C646" s="67" t="s">
        <v>839</v>
      </c>
      <c r="D646" s="67" t="s">
        <v>840</v>
      </c>
      <c r="E646" s="67">
        <v>1</v>
      </c>
      <c r="F646" s="72">
        <v>15</v>
      </c>
      <c r="G646" s="67" t="s">
        <v>778</v>
      </c>
      <c r="H646" s="72"/>
      <c r="I646" s="70">
        <f>$E646*__Anonymous_Sheet_DB__1[[#This Row],[PU
€ HT]]</f>
        <v>0</v>
      </c>
      <c r="J646" s="72"/>
      <c r="K646" s="69">
        <f>$E646*__Anonymous_Sheet_DB__1[[#This Row],[Nombre d''heures prévues
unitaire
h]]</f>
        <v>0</v>
      </c>
      <c r="IM646"/>
    </row>
    <row r="647" spans="1:247" s="61" customFormat="1" ht="28.35" customHeight="1" x14ac:dyDescent="0.25">
      <c r="A647" s="76" t="s">
        <v>843</v>
      </c>
      <c r="B647" s="91" t="s">
        <v>838</v>
      </c>
      <c r="C647" s="76" t="s">
        <v>839</v>
      </c>
      <c r="D647" s="76" t="s">
        <v>844</v>
      </c>
      <c r="E647" s="76">
        <v>1</v>
      </c>
      <c r="F647" s="92">
        <v>18.5</v>
      </c>
      <c r="G647" s="76" t="s">
        <v>778</v>
      </c>
      <c r="H647" s="92"/>
      <c r="I647" s="105">
        <f>$E647*__Anonymous_Sheet_DB__1[[#This Row],[PU
€ HT]]</f>
        <v>0</v>
      </c>
      <c r="J647" s="92"/>
      <c r="K647" s="69">
        <f>$E647*__Anonymous_Sheet_DB__1[[#This Row],[Nombre d''heures prévues
unitaire
h]]</f>
        <v>0</v>
      </c>
      <c r="IM647"/>
    </row>
    <row r="648" spans="1:247" s="61" customFormat="1" ht="28.35" customHeight="1" x14ac:dyDescent="0.25">
      <c r="A648" s="67" t="s">
        <v>67</v>
      </c>
      <c r="B648" s="68"/>
      <c r="C648" s="67" t="s">
        <v>839</v>
      </c>
      <c r="D648" s="67" t="s">
        <v>845</v>
      </c>
      <c r="E648" s="67">
        <v>1</v>
      </c>
      <c r="F648" s="72"/>
      <c r="G648" s="67" t="s">
        <v>778</v>
      </c>
      <c r="H648" s="72"/>
      <c r="I648" s="70">
        <f>$E648*__Anonymous_Sheet_DB__1[[#This Row],[PU
€ HT]]</f>
        <v>0</v>
      </c>
      <c r="J648" s="72"/>
      <c r="K648" s="69">
        <f>$E648*__Anonymous_Sheet_DB__1[[#This Row],[Nombre d''heures prévues
unitaire
h]]</f>
        <v>0</v>
      </c>
      <c r="IM648"/>
    </row>
    <row r="649" spans="1:247" s="61" customFormat="1" ht="28.35" customHeight="1" x14ac:dyDescent="0.25">
      <c r="A649" s="67" t="s">
        <v>68</v>
      </c>
      <c r="B649" s="68"/>
      <c r="C649" s="67" t="s">
        <v>846</v>
      </c>
      <c r="D649" s="67"/>
      <c r="E649" s="67">
        <v>1</v>
      </c>
      <c r="F649" s="72"/>
      <c r="G649" s="67" t="s">
        <v>778</v>
      </c>
      <c r="H649" s="72"/>
      <c r="I649" s="70">
        <f>$E649*__Anonymous_Sheet_DB__1[[#This Row],[PU
€ HT]]</f>
        <v>0</v>
      </c>
      <c r="J649" s="72"/>
      <c r="K649" s="69">
        <f>$E649*__Anonymous_Sheet_DB__1[[#This Row],[Nombre d''heures prévues
unitaire
h]]</f>
        <v>0</v>
      </c>
      <c r="IM649"/>
    </row>
    <row r="650" spans="1:247" s="61" customFormat="1" ht="28.35" customHeight="1" x14ac:dyDescent="0.25">
      <c r="A650" s="67" t="s">
        <v>69</v>
      </c>
      <c r="B650" s="68" t="s">
        <v>847</v>
      </c>
      <c r="C650" s="67" t="s">
        <v>848</v>
      </c>
      <c r="D650" s="67"/>
      <c r="E650" s="67">
        <v>1</v>
      </c>
      <c r="F650" s="72"/>
      <c r="G650" s="67" t="s">
        <v>778</v>
      </c>
      <c r="H650" s="72"/>
      <c r="I650" s="70">
        <f>$E650*__Anonymous_Sheet_DB__1[[#This Row],[PU
€ HT]]</f>
        <v>0</v>
      </c>
      <c r="J650" s="72"/>
      <c r="K650" s="69">
        <f>$E650*__Anonymous_Sheet_DB__1[[#This Row],[Nombre d''heures prévues
unitaire
h]]</f>
        <v>0</v>
      </c>
      <c r="IM650"/>
    </row>
    <row r="651" spans="1:247" s="61" customFormat="1" ht="28.35" customHeight="1" x14ac:dyDescent="0.25">
      <c r="A651" s="67" t="s">
        <v>849</v>
      </c>
      <c r="B651" s="68" t="s">
        <v>850</v>
      </c>
      <c r="C651" s="67" t="s">
        <v>119</v>
      </c>
      <c r="D651" s="67"/>
      <c r="E651" s="67">
        <v>1</v>
      </c>
      <c r="F651" s="72"/>
      <c r="G651" s="67" t="s">
        <v>778</v>
      </c>
      <c r="H651" s="72"/>
      <c r="I651" s="70">
        <f>$E651*__Anonymous_Sheet_DB__1[[#This Row],[PU
€ HT]]</f>
        <v>0</v>
      </c>
      <c r="J651" s="72"/>
      <c r="K651" s="69">
        <f>$E651*__Anonymous_Sheet_DB__1[[#This Row],[Nombre d''heures prévues
unitaire
h]]</f>
        <v>0</v>
      </c>
      <c r="IM651"/>
    </row>
    <row r="652" spans="1:247" s="61" customFormat="1" ht="28.35" customHeight="1" x14ac:dyDescent="0.25">
      <c r="A652" s="67" t="s">
        <v>28</v>
      </c>
      <c r="B652" s="68" t="s">
        <v>851</v>
      </c>
      <c r="C652" s="67" t="s">
        <v>153</v>
      </c>
      <c r="D652" s="67" t="s">
        <v>852</v>
      </c>
      <c r="E652" s="67">
        <v>1</v>
      </c>
      <c r="F652" s="72">
        <v>11</v>
      </c>
      <c r="G652" s="67" t="s">
        <v>778</v>
      </c>
      <c r="H652" s="72"/>
      <c r="I652" s="70">
        <f>$E652*__Anonymous_Sheet_DB__1[[#This Row],[PU
€ HT]]</f>
        <v>0</v>
      </c>
      <c r="J652" s="72"/>
      <c r="K652" s="69">
        <f>$E652*__Anonymous_Sheet_DB__1[[#This Row],[Nombre d''heures prévues
unitaire
h]]</f>
        <v>0</v>
      </c>
      <c r="IM652"/>
    </row>
    <row r="653" spans="1:247" s="61" customFormat="1" ht="28.35" customHeight="1" x14ac:dyDescent="0.25">
      <c r="A653" s="67" t="s">
        <v>125</v>
      </c>
      <c r="B653" s="68" t="s">
        <v>853</v>
      </c>
      <c r="C653" s="67" t="s">
        <v>854</v>
      </c>
      <c r="D653" s="67" t="s">
        <v>855</v>
      </c>
      <c r="E653" s="67">
        <v>2</v>
      </c>
      <c r="F653" s="72">
        <v>5.5</v>
      </c>
      <c r="G653" s="67" t="s">
        <v>778</v>
      </c>
      <c r="H653" s="72"/>
      <c r="I653" s="70">
        <f>$E653*__Anonymous_Sheet_DB__1[[#This Row],[PU
€ HT]]</f>
        <v>0</v>
      </c>
      <c r="J653" s="72"/>
      <c r="K653" s="69">
        <f>$E653*__Anonymous_Sheet_DB__1[[#This Row],[Nombre d''heures prévues
unitaire
h]]</f>
        <v>0</v>
      </c>
      <c r="IM653"/>
    </row>
    <row r="654" spans="1:247" s="61" customFormat="1" ht="28.35" customHeight="1" x14ac:dyDescent="0.25">
      <c r="A654" s="67" t="s">
        <v>125</v>
      </c>
      <c r="B654" s="68" t="s">
        <v>856</v>
      </c>
      <c r="C654" s="67" t="s">
        <v>857</v>
      </c>
      <c r="D654" s="67" t="s">
        <v>858</v>
      </c>
      <c r="E654" s="67">
        <v>1</v>
      </c>
      <c r="F654" s="72">
        <v>0.12</v>
      </c>
      <c r="G654" s="67" t="s">
        <v>778</v>
      </c>
      <c r="H654" s="72"/>
      <c r="I654" s="70">
        <f>$E654*__Anonymous_Sheet_DB__1[[#This Row],[PU
€ HT]]</f>
        <v>0</v>
      </c>
      <c r="J654" s="72"/>
      <c r="K654" s="69">
        <f>$E654*__Anonymous_Sheet_DB__1[[#This Row],[Nombre d''heures prévues
unitaire
h]]</f>
        <v>0</v>
      </c>
      <c r="IM654"/>
    </row>
    <row r="655" spans="1:247" ht="28.35" customHeight="1" x14ac:dyDescent="0.25">
      <c r="A655" s="67" t="s">
        <v>125</v>
      </c>
      <c r="B655" s="68" t="s">
        <v>859</v>
      </c>
      <c r="C655" s="67" t="s">
        <v>857</v>
      </c>
      <c r="D655" s="67" t="s">
        <v>860</v>
      </c>
      <c r="E655" s="67">
        <v>1</v>
      </c>
      <c r="F655" s="72">
        <v>2.5</v>
      </c>
      <c r="G655" s="67" t="s">
        <v>778</v>
      </c>
      <c r="H655" s="72"/>
      <c r="I655" s="70">
        <f>$E655*__Anonymous_Sheet_DB__1[[#This Row],[PU
€ HT]]</f>
        <v>0</v>
      </c>
      <c r="J655" s="72"/>
      <c r="K655" s="69">
        <f>$E655*__Anonymous_Sheet_DB__1[[#This Row],[Nombre d''heures prévues
unitaire
h]]</f>
        <v>0</v>
      </c>
    </row>
    <row r="656" spans="1:247" ht="28.35" customHeight="1" x14ac:dyDescent="0.25">
      <c r="A656" s="67" t="s">
        <v>125</v>
      </c>
      <c r="B656" s="68" t="s">
        <v>861</v>
      </c>
      <c r="C656" s="67" t="s">
        <v>153</v>
      </c>
      <c r="D656" s="67" t="s">
        <v>862</v>
      </c>
      <c r="E656" s="67">
        <v>1</v>
      </c>
      <c r="F656" s="72">
        <v>1.5</v>
      </c>
      <c r="G656" s="67" t="s">
        <v>778</v>
      </c>
      <c r="H656" s="72"/>
      <c r="I656" s="70">
        <f>$E656*__Anonymous_Sheet_DB__1[[#This Row],[PU
€ HT]]</f>
        <v>0</v>
      </c>
      <c r="J656" s="72"/>
      <c r="K656" s="69">
        <f>$E656*__Anonymous_Sheet_DB__1[[#This Row],[Nombre d''heures prévues
unitaire
h]]</f>
        <v>0</v>
      </c>
    </row>
    <row r="657" spans="1:247" s="61" customFormat="1" ht="28.35" customHeight="1" x14ac:dyDescent="0.25">
      <c r="A657" s="67" t="s">
        <v>125</v>
      </c>
      <c r="B657" s="68" t="s">
        <v>863</v>
      </c>
      <c r="C657" s="67" t="s">
        <v>864</v>
      </c>
      <c r="D657" s="67" t="s">
        <v>865</v>
      </c>
      <c r="E657" s="67">
        <v>1</v>
      </c>
      <c r="F657" s="72">
        <v>0.13</v>
      </c>
      <c r="G657" s="67" t="s">
        <v>778</v>
      </c>
      <c r="H657" s="72"/>
      <c r="I657" s="70">
        <f>$E657*__Anonymous_Sheet_DB__1[[#This Row],[PU
€ HT]]</f>
        <v>0</v>
      </c>
      <c r="J657" s="72"/>
      <c r="K657" s="69">
        <f>$E657*__Anonymous_Sheet_DB__1[[#This Row],[Nombre d''heures prévues
unitaire
h]]</f>
        <v>0</v>
      </c>
      <c r="IM657"/>
    </row>
    <row r="658" spans="1:247" s="61" customFormat="1" ht="28.35" customHeight="1" x14ac:dyDescent="0.25">
      <c r="A658" s="67" t="s">
        <v>125</v>
      </c>
      <c r="B658" s="68" t="s">
        <v>866</v>
      </c>
      <c r="C658" s="67"/>
      <c r="D658" s="67"/>
      <c r="E658" s="67">
        <v>2</v>
      </c>
      <c r="F658" s="72">
        <v>0.12</v>
      </c>
      <c r="G658" s="67" t="s">
        <v>778</v>
      </c>
      <c r="H658" s="72"/>
      <c r="I658" s="70">
        <f>$E658*__Anonymous_Sheet_DB__1[[#This Row],[PU
€ HT]]</f>
        <v>0</v>
      </c>
      <c r="J658" s="72"/>
      <c r="K658" s="69">
        <f>$E658*__Anonymous_Sheet_DB__1[[#This Row],[Nombre d''heures prévues
unitaire
h]]</f>
        <v>0</v>
      </c>
      <c r="IM658"/>
    </row>
    <row r="659" spans="1:247" s="61" customFormat="1" ht="28.35" customHeight="1" x14ac:dyDescent="0.25">
      <c r="A659" s="67" t="s">
        <v>125</v>
      </c>
      <c r="B659" s="68" t="s">
        <v>867</v>
      </c>
      <c r="C659" s="67" t="s">
        <v>857</v>
      </c>
      <c r="D659" s="67"/>
      <c r="E659" s="67">
        <v>1</v>
      </c>
      <c r="F659" s="72">
        <v>0.12</v>
      </c>
      <c r="G659" s="67" t="s">
        <v>778</v>
      </c>
      <c r="H659" s="72"/>
      <c r="I659" s="70">
        <f>$E659*__Anonymous_Sheet_DB__1[[#This Row],[PU
€ HT]]</f>
        <v>0</v>
      </c>
      <c r="J659" s="72"/>
      <c r="K659" s="69">
        <f>$E659*__Anonymous_Sheet_DB__1[[#This Row],[Nombre d''heures prévues
unitaire
h]]</f>
        <v>0</v>
      </c>
      <c r="IM659"/>
    </row>
    <row r="660" spans="1:247" s="61" customFormat="1" ht="28.35" customHeight="1" x14ac:dyDescent="0.25">
      <c r="A660" s="67" t="s">
        <v>868</v>
      </c>
      <c r="B660" s="68" t="s">
        <v>869</v>
      </c>
      <c r="C660" s="67" t="s">
        <v>870</v>
      </c>
      <c r="D660" s="67" t="s">
        <v>871</v>
      </c>
      <c r="E660" s="67">
        <v>3</v>
      </c>
      <c r="F660" s="69"/>
      <c r="G660" s="67" t="s">
        <v>778</v>
      </c>
      <c r="H660" s="69"/>
      <c r="I660" s="70">
        <f>$E660*__Anonymous_Sheet_DB__1[[#This Row],[PU
€ HT]]</f>
        <v>0</v>
      </c>
      <c r="J660" s="69"/>
      <c r="K660" s="69">
        <f>$E660*__Anonymous_Sheet_DB__1[[#This Row],[Nombre d''heures prévues
unitaire
h]]</f>
        <v>0</v>
      </c>
      <c r="IM660"/>
    </row>
    <row r="661" spans="1:247" ht="28.35" customHeight="1" x14ac:dyDescent="0.25">
      <c r="A661" s="67" t="s">
        <v>872</v>
      </c>
      <c r="B661" s="68" t="s">
        <v>873</v>
      </c>
      <c r="C661" s="67" t="s">
        <v>874</v>
      </c>
      <c r="D661" s="67" t="s">
        <v>875</v>
      </c>
      <c r="E661" s="67">
        <v>1</v>
      </c>
      <c r="F661" s="69"/>
      <c r="G661" s="67" t="s">
        <v>778</v>
      </c>
      <c r="H661" s="69"/>
      <c r="I661" s="70">
        <f>$E661*__Anonymous_Sheet_DB__1[[#This Row],[PU
€ HT]]</f>
        <v>0</v>
      </c>
      <c r="J661" s="69"/>
      <c r="K661" s="69">
        <f>$E661*__Anonymous_Sheet_DB__1[[#This Row],[Nombre d''heures prévues
unitaire
h]]</f>
        <v>0</v>
      </c>
    </row>
    <row r="662" spans="1:247" ht="28.35" customHeight="1" x14ac:dyDescent="0.25">
      <c r="A662" s="67" t="s">
        <v>872</v>
      </c>
      <c r="B662" s="68" t="s">
        <v>876</v>
      </c>
      <c r="C662" s="67" t="s">
        <v>874</v>
      </c>
      <c r="D662" s="67" t="s">
        <v>877</v>
      </c>
      <c r="E662" s="67">
        <v>1</v>
      </c>
      <c r="F662" s="69"/>
      <c r="G662" s="67" t="s">
        <v>778</v>
      </c>
      <c r="H662" s="69"/>
      <c r="I662" s="70">
        <f>$E662*__Anonymous_Sheet_DB__1[[#This Row],[PU
€ HT]]</f>
        <v>0</v>
      </c>
      <c r="J662" s="69"/>
      <c r="K662" s="69">
        <f>$E662*__Anonymous_Sheet_DB__1[[#This Row],[Nombre d''heures prévues
unitaire
h]]</f>
        <v>0</v>
      </c>
    </row>
    <row r="663" spans="1:247" ht="28.35" customHeight="1" x14ac:dyDescent="0.25">
      <c r="A663" s="67" t="s">
        <v>872</v>
      </c>
      <c r="B663" s="68" t="s">
        <v>878</v>
      </c>
      <c r="C663" s="67" t="s">
        <v>874</v>
      </c>
      <c r="D663" s="67" t="s">
        <v>879</v>
      </c>
      <c r="E663" s="67">
        <v>1</v>
      </c>
      <c r="F663" s="69"/>
      <c r="G663" s="67" t="s">
        <v>778</v>
      </c>
      <c r="H663" s="69"/>
      <c r="I663" s="70">
        <f>$E663*__Anonymous_Sheet_DB__1[[#This Row],[PU
€ HT]]</f>
        <v>0</v>
      </c>
      <c r="J663" s="69"/>
      <c r="K663" s="69">
        <f>$E663*__Anonymous_Sheet_DB__1[[#This Row],[Nombre d''heures prévues
unitaire
h]]</f>
        <v>0</v>
      </c>
    </row>
    <row r="664" spans="1:247" ht="28.35" customHeight="1" x14ac:dyDescent="0.25">
      <c r="A664" s="67" t="s">
        <v>872</v>
      </c>
      <c r="B664" s="68" t="s">
        <v>880</v>
      </c>
      <c r="C664" s="67" t="s">
        <v>874</v>
      </c>
      <c r="D664" s="67" t="s">
        <v>881</v>
      </c>
      <c r="E664" s="67">
        <v>1</v>
      </c>
      <c r="F664" s="69"/>
      <c r="G664" s="67" t="s">
        <v>778</v>
      </c>
      <c r="H664" s="69"/>
      <c r="I664" s="70">
        <f>$E664*__Anonymous_Sheet_DB__1[[#This Row],[PU
€ HT]]</f>
        <v>0</v>
      </c>
      <c r="J664" s="69"/>
      <c r="K664" s="69">
        <f>$E664*__Anonymous_Sheet_DB__1[[#This Row],[Nombre d''heures prévues
unitaire
h]]</f>
        <v>0</v>
      </c>
    </row>
    <row r="665" spans="1:247" ht="28.35" customHeight="1" x14ac:dyDescent="0.25">
      <c r="A665" s="67" t="s">
        <v>882</v>
      </c>
      <c r="B665" s="68" t="s">
        <v>883</v>
      </c>
      <c r="C665" s="67" t="s">
        <v>884</v>
      </c>
      <c r="D665" s="67"/>
      <c r="E665" s="67">
        <v>1</v>
      </c>
      <c r="F665" s="69"/>
      <c r="G665" s="67" t="s">
        <v>778</v>
      </c>
      <c r="H665" s="69"/>
      <c r="I665" s="70">
        <f>$E665*__Anonymous_Sheet_DB__1[[#This Row],[PU
€ HT]]</f>
        <v>0</v>
      </c>
      <c r="J665" s="69"/>
      <c r="K665" s="69">
        <f>$E665*__Anonymous_Sheet_DB__1[[#This Row],[Nombre d''heures prévues
unitaire
h]]</f>
        <v>0</v>
      </c>
    </row>
    <row r="666" spans="1:247" s="61" customFormat="1" ht="28.35" customHeight="1" x14ac:dyDescent="0.25">
      <c r="A666" s="76" t="s">
        <v>132</v>
      </c>
      <c r="B666" s="91" t="s">
        <v>133</v>
      </c>
      <c r="C666" s="76" t="s">
        <v>134</v>
      </c>
      <c r="D666" s="76" t="s">
        <v>885</v>
      </c>
      <c r="E666" s="76">
        <v>2</v>
      </c>
      <c r="F666" s="100">
        <v>2.2000000000000002</v>
      </c>
      <c r="G666" s="76" t="s">
        <v>778</v>
      </c>
      <c r="H666" s="100"/>
      <c r="I666" s="105">
        <f>$E666*__Anonymous_Sheet_DB__1[[#This Row],[PU
€ HT]]</f>
        <v>0</v>
      </c>
      <c r="J666" s="100"/>
      <c r="K666" s="69">
        <f>$E666*__Anonymous_Sheet_DB__1[[#This Row],[Nombre d''heures prévues
unitaire
h]]</f>
        <v>0</v>
      </c>
      <c r="IM666"/>
    </row>
    <row r="667" spans="1:247" s="61" customFormat="1" ht="28.35" customHeight="1" x14ac:dyDescent="0.25">
      <c r="A667" s="67" t="s">
        <v>132</v>
      </c>
      <c r="B667" s="68" t="s">
        <v>675</v>
      </c>
      <c r="C667" s="67" t="s">
        <v>134</v>
      </c>
      <c r="D667" s="67"/>
      <c r="E667" s="67">
        <v>3</v>
      </c>
      <c r="F667" s="82">
        <v>7.5</v>
      </c>
      <c r="G667" s="67" t="s">
        <v>778</v>
      </c>
      <c r="H667" s="82"/>
      <c r="I667" s="70">
        <f>$E667*__Anonymous_Sheet_DB__1[[#This Row],[PU
€ HT]]</f>
        <v>0</v>
      </c>
      <c r="J667" s="82"/>
      <c r="K667" s="69">
        <f>$E667*__Anonymous_Sheet_DB__1[[#This Row],[Nombre d''heures prévues
unitaire
h]]</f>
        <v>0</v>
      </c>
      <c r="IM667"/>
    </row>
    <row r="668" spans="1:247" s="61" customFormat="1" ht="28.35" customHeight="1" x14ac:dyDescent="0.25">
      <c r="A668" s="67" t="s">
        <v>132</v>
      </c>
      <c r="B668" s="68" t="s">
        <v>675</v>
      </c>
      <c r="C668" s="67" t="s">
        <v>134</v>
      </c>
      <c r="D668" s="67"/>
      <c r="E668" s="67">
        <v>1</v>
      </c>
      <c r="F668" s="82">
        <v>4</v>
      </c>
      <c r="G668" s="67" t="s">
        <v>778</v>
      </c>
      <c r="H668" s="82"/>
      <c r="I668" s="70">
        <f>$E668*__Anonymous_Sheet_DB__1[[#This Row],[PU
€ HT]]</f>
        <v>0</v>
      </c>
      <c r="J668" s="82"/>
      <c r="K668" s="69">
        <f>$E668*__Anonymous_Sheet_DB__1[[#This Row],[Nombre d''heures prévues
unitaire
h]]</f>
        <v>0</v>
      </c>
      <c r="IM668"/>
    </row>
    <row r="669" spans="1:247" s="61" customFormat="1" ht="28.35" customHeight="1" x14ac:dyDescent="0.25">
      <c r="A669" s="67" t="s">
        <v>132</v>
      </c>
      <c r="B669" s="68" t="s">
        <v>886</v>
      </c>
      <c r="C669" s="67" t="s">
        <v>339</v>
      </c>
      <c r="D669" s="67"/>
      <c r="E669" s="67">
        <v>4</v>
      </c>
      <c r="F669" s="82">
        <v>4</v>
      </c>
      <c r="G669" s="67" t="s">
        <v>778</v>
      </c>
      <c r="H669" s="82"/>
      <c r="I669" s="70">
        <f>$E669*__Anonymous_Sheet_DB__1[[#This Row],[PU
€ HT]]</f>
        <v>0</v>
      </c>
      <c r="J669" s="82"/>
      <c r="K669" s="69">
        <f>$E669*__Anonymous_Sheet_DB__1[[#This Row],[Nombre d''heures prévues
unitaire
h]]</f>
        <v>0</v>
      </c>
      <c r="IM669"/>
    </row>
    <row r="670" spans="1:247" s="61" customFormat="1" ht="28.35" customHeight="1" x14ac:dyDescent="0.25">
      <c r="A670" s="67" t="s">
        <v>132</v>
      </c>
      <c r="B670" s="68" t="s">
        <v>887</v>
      </c>
      <c r="C670" s="67" t="s">
        <v>134</v>
      </c>
      <c r="D670" s="67" t="s">
        <v>888</v>
      </c>
      <c r="E670" s="67">
        <v>2</v>
      </c>
      <c r="F670" s="72">
        <v>3</v>
      </c>
      <c r="G670" s="67" t="s">
        <v>778</v>
      </c>
      <c r="H670" s="72"/>
      <c r="I670" s="70">
        <f>$E670*__Anonymous_Sheet_DB__1[[#This Row],[PU
€ HT]]</f>
        <v>0</v>
      </c>
      <c r="J670" s="72"/>
      <c r="K670" s="69">
        <f>$E670*__Anonymous_Sheet_DB__1[[#This Row],[Nombre d''heures prévues
unitaire
h]]</f>
        <v>0</v>
      </c>
      <c r="IM670"/>
    </row>
    <row r="671" spans="1:247" s="61" customFormat="1" ht="28.35" customHeight="1" x14ac:dyDescent="0.25">
      <c r="A671" s="67" t="s">
        <v>132</v>
      </c>
      <c r="B671" s="68" t="s">
        <v>889</v>
      </c>
      <c r="C671" s="67" t="s">
        <v>134</v>
      </c>
      <c r="D671" s="67"/>
      <c r="E671" s="67">
        <v>2</v>
      </c>
      <c r="F671" s="72"/>
      <c r="G671" s="67" t="s">
        <v>778</v>
      </c>
      <c r="H671" s="72"/>
      <c r="I671" s="70">
        <f>$E671*__Anonymous_Sheet_DB__1[[#This Row],[PU
€ HT]]</f>
        <v>0</v>
      </c>
      <c r="J671" s="72"/>
      <c r="K671" s="69">
        <f>$E671*__Anonymous_Sheet_DB__1[[#This Row],[Nombre d''heures prévues
unitaire
h]]</f>
        <v>0</v>
      </c>
      <c r="IM671"/>
    </row>
    <row r="672" spans="1:247" s="61" customFormat="1" ht="28.35" customHeight="1" x14ac:dyDescent="0.25">
      <c r="A672" s="67" t="s">
        <v>132</v>
      </c>
      <c r="B672" s="68" t="s">
        <v>890</v>
      </c>
      <c r="C672" s="67" t="s">
        <v>680</v>
      </c>
      <c r="D672" s="67" t="s">
        <v>891</v>
      </c>
      <c r="E672" s="67">
        <v>2</v>
      </c>
      <c r="F672" s="72">
        <v>22</v>
      </c>
      <c r="G672" s="67" t="s">
        <v>778</v>
      </c>
      <c r="H672" s="72"/>
      <c r="I672" s="70">
        <f>$E672*__Anonymous_Sheet_DB__1[[#This Row],[PU
€ HT]]</f>
        <v>0</v>
      </c>
      <c r="J672" s="72"/>
      <c r="K672" s="69">
        <f>$E672*__Anonymous_Sheet_DB__1[[#This Row],[Nombre d''heures prévues
unitaire
h]]</f>
        <v>0</v>
      </c>
      <c r="IM672"/>
    </row>
    <row r="673" spans="1:247" ht="29.1" customHeight="1" x14ac:dyDescent="0.25">
      <c r="A673" s="67" t="s">
        <v>892</v>
      </c>
      <c r="B673" s="68" t="s">
        <v>893</v>
      </c>
      <c r="C673" s="67" t="s">
        <v>894</v>
      </c>
      <c r="D673" s="67" t="s">
        <v>895</v>
      </c>
      <c r="E673" s="67">
        <v>1</v>
      </c>
      <c r="F673" s="72">
        <v>55</v>
      </c>
      <c r="G673" s="67" t="s">
        <v>778</v>
      </c>
      <c r="H673" s="72"/>
      <c r="I673" s="70">
        <f>$E673*__Anonymous_Sheet_DB__1[[#This Row],[PU
€ HT]]</f>
        <v>0</v>
      </c>
      <c r="J673" s="72"/>
      <c r="K673" s="69">
        <f>$E673*__Anonymous_Sheet_DB__1[[#This Row],[Nombre d''heures prévues
unitaire
h]]</f>
        <v>0</v>
      </c>
    </row>
    <row r="674" spans="1:247" ht="28.35" customHeight="1" x14ac:dyDescent="0.25">
      <c r="A674" s="67" t="s">
        <v>896</v>
      </c>
      <c r="B674" s="68" t="s">
        <v>893</v>
      </c>
      <c r="C674" s="67" t="s">
        <v>894</v>
      </c>
      <c r="D674" s="67" t="s">
        <v>895</v>
      </c>
      <c r="E674" s="67">
        <v>1</v>
      </c>
      <c r="F674" s="72">
        <v>55</v>
      </c>
      <c r="G674" s="67" t="s">
        <v>778</v>
      </c>
      <c r="H674" s="72"/>
      <c r="I674" s="70">
        <f>$E674*__Anonymous_Sheet_DB__1[[#This Row],[PU
€ HT]]</f>
        <v>0</v>
      </c>
      <c r="J674" s="72"/>
      <c r="K674" s="69">
        <f>$E674*__Anonymous_Sheet_DB__1[[#This Row],[Nombre d''heures prévues
unitaire
h]]</f>
        <v>0</v>
      </c>
    </row>
    <row r="675" spans="1:247" ht="28.35" customHeight="1" x14ac:dyDescent="0.25">
      <c r="A675" s="67" t="s">
        <v>897</v>
      </c>
      <c r="B675" s="68" t="s">
        <v>893</v>
      </c>
      <c r="C675" s="67" t="s">
        <v>134</v>
      </c>
      <c r="D675" s="67" t="s">
        <v>898</v>
      </c>
      <c r="E675" s="67">
        <v>1</v>
      </c>
      <c r="F675" s="72">
        <v>45</v>
      </c>
      <c r="G675" s="67" t="s">
        <v>778</v>
      </c>
      <c r="H675" s="72"/>
      <c r="I675" s="70">
        <f>$E675*__Anonymous_Sheet_DB__1[[#This Row],[PU
€ HT]]</f>
        <v>0</v>
      </c>
      <c r="J675" s="72"/>
      <c r="K675" s="69">
        <f>$E675*__Anonymous_Sheet_DB__1[[#This Row],[Nombre d''heures prévues
unitaire
h]]</f>
        <v>0</v>
      </c>
    </row>
    <row r="676" spans="1:247" ht="28.35" customHeight="1" x14ac:dyDescent="0.25">
      <c r="A676" s="67" t="s">
        <v>899</v>
      </c>
      <c r="B676" s="68" t="s">
        <v>893</v>
      </c>
      <c r="C676" s="67" t="s">
        <v>680</v>
      </c>
      <c r="D676" s="67" t="s">
        <v>900</v>
      </c>
      <c r="E676" s="67">
        <v>1</v>
      </c>
      <c r="F676" s="72">
        <v>37</v>
      </c>
      <c r="G676" s="67" t="s">
        <v>778</v>
      </c>
      <c r="H676" s="72"/>
      <c r="I676" s="70">
        <f>$E676*__Anonymous_Sheet_DB__1[[#This Row],[PU
€ HT]]</f>
        <v>0</v>
      </c>
      <c r="J676" s="72"/>
      <c r="K676" s="69">
        <f>$E676*__Anonymous_Sheet_DB__1[[#This Row],[Nombre d''heures prévues
unitaire
h]]</f>
        <v>0</v>
      </c>
    </row>
    <row r="677" spans="1:247" ht="28.35" customHeight="1" x14ac:dyDescent="0.25">
      <c r="A677" s="67" t="s">
        <v>132</v>
      </c>
      <c r="B677" s="68" t="s">
        <v>901</v>
      </c>
      <c r="C677" s="67" t="s">
        <v>902</v>
      </c>
      <c r="D677" s="67" t="s">
        <v>903</v>
      </c>
      <c r="E677" s="67">
        <v>4</v>
      </c>
      <c r="F677" s="72">
        <v>18.5</v>
      </c>
      <c r="G677" s="67" t="s">
        <v>778</v>
      </c>
      <c r="H677" s="72"/>
      <c r="I677" s="70">
        <f>$E677*__Anonymous_Sheet_DB__1[[#This Row],[PU
€ HT]]</f>
        <v>0</v>
      </c>
      <c r="J677" s="72"/>
      <c r="K677" s="69">
        <f>$E677*__Anonymous_Sheet_DB__1[[#This Row],[Nombre d''heures prévues
unitaire
h]]</f>
        <v>0</v>
      </c>
    </row>
    <row r="678" spans="1:247" ht="28.35" customHeight="1" x14ac:dyDescent="0.25">
      <c r="A678" s="67" t="s">
        <v>132</v>
      </c>
      <c r="B678" s="68" t="s">
        <v>904</v>
      </c>
      <c r="C678" s="67" t="s">
        <v>339</v>
      </c>
      <c r="D678" s="67" t="s">
        <v>905</v>
      </c>
      <c r="E678" s="67">
        <v>2</v>
      </c>
      <c r="F678" s="72">
        <v>15</v>
      </c>
      <c r="G678" s="67" t="s">
        <v>778</v>
      </c>
      <c r="H678" s="72"/>
      <c r="I678" s="70">
        <f>$E678*__Anonymous_Sheet_DB__1[[#This Row],[PU
€ HT]]</f>
        <v>0</v>
      </c>
      <c r="J678" s="72"/>
      <c r="K678" s="69">
        <f>$E678*__Anonymous_Sheet_DB__1[[#This Row],[Nombre d''heures prévues
unitaire
h]]</f>
        <v>0</v>
      </c>
    </row>
    <row r="679" spans="1:247" ht="28.35" customHeight="1" x14ac:dyDescent="0.25">
      <c r="A679" s="67" t="s">
        <v>132</v>
      </c>
      <c r="B679" s="68" t="s">
        <v>906</v>
      </c>
      <c r="C679" s="67" t="s">
        <v>134</v>
      </c>
      <c r="D679" s="67" t="s">
        <v>907</v>
      </c>
      <c r="E679" s="67">
        <v>2</v>
      </c>
      <c r="F679" s="72">
        <v>22</v>
      </c>
      <c r="G679" s="67" t="s">
        <v>778</v>
      </c>
      <c r="H679" s="72"/>
      <c r="I679" s="70">
        <f>$E679*__Anonymous_Sheet_DB__1[[#This Row],[PU
€ HT]]</f>
        <v>0</v>
      </c>
      <c r="J679" s="72"/>
      <c r="K679" s="69">
        <f>$E679*__Anonymous_Sheet_DB__1[[#This Row],[Nombre d''heures prévues
unitaire
h]]</f>
        <v>0</v>
      </c>
    </row>
    <row r="680" spans="1:247" ht="28.35" customHeight="1" x14ac:dyDescent="0.25">
      <c r="A680" s="67" t="s">
        <v>132</v>
      </c>
      <c r="B680" s="68" t="s">
        <v>908</v>
      </c>
      <c r="C680" s="67" t="s">
        <v>134</v>
      </c>
      <c r="D680" s="67" t="s">
        <v>909</v>
      </c>
      <c r="E680" s="67">
        <v>2</v>
      </c>
      <c r="F680" s="72">
        <v>18.5</v>
      </c>
      <c r="G680" s="67" t="s">
        <v>778</v>
      </c>
      <c r="H680" s="72"/>
      <c r="I680" s="70">
        <f>$E680*__Anonymous_Sheet_DB__1[[#This Row],[PU
€ HT]]</f>
        <v>0</v>
      </c>
      <c r="J680" s="72"/>
      <c r="K680" s="69">
        <f>$E680*__Anonymous_Sheet_DB__1[[#This Row],[Nombre d''heures prévues
unitaire
h]]</f>
        <v>0</v>
      </c>
    </row>
    <row r="681" spans="1:247" ht="28.35" customHeight="1" x14ac:dyDescent="0.25">
      <c r="A681" s="67" t="s">
        <v>132</v>
      </c>
      <c r="B681" s="68" t="s">
        <v>910</v>
      </c>
      <c r="C681" s="67" t="s">
        <v>134</v>
      </c>
      <c r="D681" s="67" t="s">
        <v>885</v>
      </c>
      <c r="E681" s="67">
        <v>1</v>
      </c>
      <c r="F681" s="72">
        <v>2.2000000000000002</v>
      </c>
      <c r="G681" s="67" t="s">
        <v>778</v>
      </c>
      <c r="H681" s="72"/>
      <c r="I681" s="70">
        <f>$E681*__Anonymous_Sheet_DB__1[[#This Row],[PU
€ HT]]</f>
        <v>0</v>
      </c>
      <c r="J681" s="72"/>
      <c r="K681" s="69">
        <f>$E681*__Anonymous_Sheet_DB__1[[#This Row],[Nombre d''heures prévues
unitaire
h]]</f>
        <v>0</v>
      </c>
    </row>
    <row r="682" spans="1:247" ht="28.35" customHeight="1" x14ac:dyDescent="0.25">
      <c r="A682" s="67" t="s">
        <v>911</v>
      </c>
      <c r="B682" s="68" t="s">
        <v>912</v>
      </c>
      <c r="C682" s="67" t="s">
        <v>134</v>
      </c>
      <c r="D682" s="67" t="s">
        <v>913</v>
      </c>
      <c r="E682" s="67">
        <v>1</v>
      </c>
      <c r="F682" s="72">
        <v>5.5</v>
      </c>
      <c r="G682" s="67" t="s">
        <v>778</v>
      </c>
      <c r="H682" s="72"/>
      <c r="I682" s="70">
        <f>$E682*__Anonymous_Sheet_DB__1[[#This Row],[PU
€ HT]]</f>
        <v>0</v>
      </c>
      <c r="J682" s="72"/>
      <c r="K682" s="69">
        <f>$E682*__Anonymous_Sheet_DB__1[[#This Row],[Nombre d''heures prévues
unitaire
h]]</f>
        <v>0</v>
      </c>
    </row>
    <row r="683" spans="1:247" ht="28.35" customHeight="1" x14ac:dyDescent="0.25">
      <c r="A683" s="67" t="s">
        <v>914</v>
      </c>
      <c r="B683" s="68" t="s">
        <v>912</v>
      </c>
      <c r="C683" s="67" t="s">
        <v>134</v>
      </c>
      <c r="D683" s="67"/>
      <c r="E683" s="67">
        <v>1</v>
      </c>
      <c r="F683" s="72">
        <v>30</v>
      </c>
      <c r="G683" s="67" t="s">
        <v>778</v>
      </c>
      <c r="H683" s="72"/>
      <c r="I683" s="70">
        <f>$E683*__Anonymous_Sheet_DB__1[[#This Row],[PU
€ HT]]</f>
        <v>0</v>
      </c>
      <c r="J683" s="72"/>
      <c r="K683" s="69">
        <f>$E683*__Anonymous_Sheet_DB__1[[#This Row],[Nombre d''heures prévues
unitaire
h]]</f>
        <v>0</v>
      </c>
    </row>
    <row r="684" spans="1:247" ht="28.35" customHeight="1" x14ac:dyDescent="0.25">
      <c r="A684" s="67" t="s">
        <v>915</v>
      </c>
      <c r="B684" s="68" t="s">
        <v>912</v>
      </c>
      <c r="C684" s="67" t="s">
        <v>134</v>
      </c>
      <c r="D684" s="67"/>
      <c r="E684" s="67">
        <v>1</v>
      </c>
      <c r="F684" s="72">
        <v>75</v>
      </c>
      <c r="G684" s="67" t="s">
        <v>778</v>
      </c>
      <c r="H684" s="72"/>
      <c r="I684" s="70">
        <f>$E684*__Anonymous_Sheet_DB__1[[#This Row],[PU
€ HT]]</f>
        <v>0</v>
      </c>
      <c r="J684" s="72"/>
      <c r="K684" s="69">
        <f>$E684*__Anonymous_Sheet_DB__1[[#This Row],[Nombre d''heures prévues
unitaire
h]]</f>
        <v>0</v>
      </c>
    </row>
    <row r="685" spans="1:247" ht="28.35" customHeight="1" x14ac:dyDescent="0.25">
      <c r="A685" s="67" t="s">
        <v>132</v>
      </c>
      <c r="B685" s="68" t="s">
        <v>916</v>
      </c>
      <c r="C685" s="67" t="s">
        <v>158</v>
      </c>
      <c r="D685" s="67" t="s">
        <v>917</v>
      </c>
      <c r="E685" s="67">
        <v>1</v>
      </c>
      <c r="F685" s="69"/>
      <c r="G685" s="67" t="s">
        <v>778</v>
      </c>
      <c r="H685" s="69"/>
      <c r="I685" s="70">
        <f>$E685*__Anonymous_Sheet_DB__1[[#This Row],[PU
€ HT]]</f>
        <v>0</v>
      </c>
      <c r="J685" s="69"/>
      <c r="K685" s="69">
        <f>$E685*__Anonymous_Sheet_DB__1[[#This Row],[Nombre d''heures prévues
unitaire
h]]</f>
        <v>0</v>
      </c>
    </row>
    <row r="686" spans="1:247" s="61" customFormat="1" ht="28.35" customHeight="1" x14ac:dyDescent="0.25">
      <c r="A686" s="67" t="s">
        <v>34</v>
      </c>
      <c r="B686" s="68" t="s">
        <v>918</v>
      </c>
      <c r="C686" s="67" t="s">
        <v>192</v>
      </c>
      <c r="D686" s="67"/>
      <c r="E686" s="67">
        <v>2</v>
      </c>
      <c r="F686" s="69"/>
      <c r="G686" s="67" t="s">
        <v>778</v>
      </c>
      <c r="H686" s="69"/>
      <c r="I686" s="70">
        <f>$E686*__Anonymous_Sheet_DB__1[[#This Row],[PU
€ HT]]</f>
        <v>0</v>
      </c>
      <c r="J686" s="69"/>
      <c r="K686" s="69">
        <f>$E686*__Anonymous_Sheet_DB__1[[#This Row],[Nombre d''heures prévues
unitaire
h]]</f>
        <v>0</v>
      </c>
      <c r="IM686"/>
    </row>
    <row r="687" spans="1:247" s="61" customFormat="1" ht="28.35" customHeight="1" x14ac:dyDescent="0.25">
      <c r="A687" s="67" t="s">
        <v>34</v>
      </c>
      <c r="B687" s="68" t="s">
        <v>919</v>
      </c>
      <c r="C687" s="67" t="s">
        <v>192</v>
      </c>
      <c r="D687" s="67"/>
      <c r="E687" s="67">
        <v>2</v>
      </c>
      <c r="F687" s="69"/>
      <c r="G687" s="67" t="s">
        <v>778</v>
      </c>
      <c r="H687" s="69"/>
      <c r="I687" s="70">
        <f>$E687*__Anonymous_Sheet_DB__1[[#This Row],[PU
€ HT]]</f>
        <v>0</v>
      </c>
      <c r="J687" s="69"/>
      <c r="K687" s="69">
        <f>$E687*__Anonymous_Sheet_DB__1[[#This Row],[Nombre d''heures prévues
unitaire
h]]</f>
        <v>0</v>
      </c>
      <c r="IM687"/>
    </row>
    <row r="688" spans="1:247" s="61" customFormat="1" ht="28.35" customHeight="1" x14ac:dyDescent="0.25">
      <c r="A688" s="67" t="s">
        <v>34</v>
      </c>
      <c r="B688" s="68" t="s">
        <v>920</v>
      </c>
      <c r="C688" s="67" t="s">
        <v>192</v>
      </c>
      <c r="D688" s="67"/>
      <c r="E688" s="67">
        <v>1</v>
      </c>
      <c r="F688" s="69"/>
      <c r="G688" s="67" t="s">
        <v>778</v>
      </c>
      <c r="H688" s="69"/>
      <c r="I688" s="70">
        <f>$E688*__Anonymous_Sheet_DB__1[[#This Row],[PU
€ HT]]</f>
        <v>0</v>
      </c>
      <c r="J688" s="69"/>
      <c r="K688" s="69">
        <f>$E688*__Anonymous_Sheet_DB__1[[#This Row],[Nombre d''heures prévues
unitaire
h]]</f>
        <v>0</v>
      </c>
      <c r="IM688"/>
    </row>
    <row r="689" spans="1:247" s="61" customFormat="1" ht="28.35" customHeight="1" x14ac:dyDescent="0.25">
      <c r="A689" s="67" t="s">
        <v>34</v>
      </c>
      <c r="B689" s="68" t="s">
        <v>921</v>
      </c>
      <c r="C689" s="67" t="s">
        <v>158</v>
      </c>
      <c r="D689" s="67"/>
      <c r="E689" s="67">
        <v>1</v>
      </c>
      <c r="F689" s="69"/>
      <c r="G689" s="67" t="s">
        <v>778</v>
      </c>
      <c r="H689" s="69"/>
      <c r="I689" s="70">
        <f>$E689*__Anonymous_Sheet_DB__1[[#This Row],[PU
€ HT]]</f>
        <v>0</v>
      </c>
      <c r="J689" s="69"/>
      <c r="K689" s="69">
        <f>$E689*__Anonymous_Sheet_DB__1[[#This Row],[Nombre d''heures prévues
unitaire
h]]</f>
        <v>0</v>
      </c>
      <c r="IM689"/>
    </row>
    <row r="690" spans="1:247" s="61" customFormat="1" ht="28.35" customHeight="1" x14ac:dyDescent="0.25">
      <c r="A690" s="67" t="s">
        <v>176</v>
      </c>
      <c r="B690" s="68" t="s">
        <v>922</v>
      </c>
      <c r="C690" s="67" t="s">
        <v>178</v>
      </c>
      <c r="D690" s="67" t="s">
        <v>923</v>
      </c>
      <c r="E690" s="67">
        <v>3</v>
      </c>
      <c r="F690" s="69"/>
      <c r="G690" s="67" t="s">
        <v>778</v>
      </c>
      <c r="H690" s="69"/>
      <c r="I690" s="70">
        <f>$E690*__Anonymous_Sheet_DB__1[[#This Row],[PU
€ HT]]</f>
        <v>0</v>
      </c>
      <c r="J690" s="69"/>
      <c r="K690" s="69">
        <f>$E690*__Anonymous_Sheet_DB__1[[#This Row],[Nombre d''heures prévues
unitaire
h]]</f>
        <v>0</v>
      </c>
      <c r="IM690"/>
    </row>
    <row r="691" spans="1:247" s="61" customFormat="1" ht="28.35" customHeight="1" x14ac:dyDescent="0.25">
      <c r="A691" s="67" t="s">
        <v>176</v>
      </c>
      <c r="B691" s="68" t="s">
        <v>924</v>
      </c>
      <c r="C691" s="67" t="s">
        <v>178</v>
      </c>
      <c r="D691" s="67" t="s">
        <v>923</v>
      </c>
      <c r="E691" s="67">
        <v>1</v>
      </c>
      <c r="F691" s="69"/>
      <c r="G691" s="67" t="s">
        <v>778</v>
      </c>
      <c r="H691" s="69"/>
      <c r="I691" s="70">
        <f>$E691*__Anonymous_Sheet_DB__1[[#This Row],[PU
€ HT]]</f>
        <v>0</v>
      </c>
      <c r="J691" s="69"/>
      <c r="K691" s="69">
        <f>$E691*__Anonymous_Sheet_DB__1[[#This Row],[Nombre d''heures prévues
unitaire
h]]</f>
        <v>0</v>
      </c>
      <c r="IM691"/>
    </row>
    <row r="692" spans="1:247" s="61" customFormat="1" ht="28.35" customHeight="1" x14ac:dyDescent="0.25">
      <c r="A692" s="67" t="s">
        <v>176</v>
      </c>
      <c r="B692" s="68" t="s">
        <v>925</v>
      </c>
      <c r="C692" s="67" t="s">
        <v>926</v>
      </c>
      <c r="D692" s="67" t="s">
        <v>927</v>
      </c>
      <c r="E692" s="67">
        <v>1</v>
      </c>
      <c r="F692" s="69"/>
      <c r="G692" s="67" t="s">
        <v>778</v>
      </c>
      <c r="H692" s="69"/>
      <c r="I692" s="70">
        <f>$E692*__Anonymous_Sheet_DB__1[[#This Row],[PU
€ HT]]</f>
        <v>0</v>
      </c>
      <c r="J692" s="69"/>
      <c r="K692" s="69">
        <f>$E692*__Anonymous_Sheet_DB__1[[#This Row],[Nombre d''heures prévues
unitaire
h]]</f>
        <v>0</v>
      </c>
      <c r="IM692"/>
    </row>
    <row r="693" spans="1:247" s="61" customFormat="1" ht="28.35" customHeight="1" x14ac:dyDescent="0.25">
      <c r="A693" s="67" t="s">
        <v>176</v>
      </c>
      <c r="B693" s="68" t="s">
        <v>928</v>
      </c>
      <c r="C693" s="67" t="s">
        <v>926</v>
      </c>
      <c r="D693" s="67" t="s">
        <v>929</v>
      </c>
      <c r="E693" s="67">
        <v>1</v>
      </c>
      <c r="F693" s="69"/>
      <c r="G693" s="67" t="s">
        <v>778</v>
      </c>
      <c r="H693" s="69"/>
      <c r="I693" s="70">
        <f>$E693*__Anonymous_Sheet_DB__1[[#This Row],[PU
€ HT]]</f>
        <v>0</v>
      </c>
      <c r="J693" s="69"/>
      <c r="K693" s="69">
        <f>$E693*__Anonymous_Sheet_DB__1[[#This Row],[Nombre d''heures prévues
unitaire
h]]</f>
        <v>0</v>
      </c>
      <c r="IM693"/>
    </row>
    <row r="694" spans="1:247" s="61" customFormat="1" ht="28.35" customHeight="1" x14ac:dyDescent="0.25">
      <c r="A694" s="76" t="s">
        <v>176</v>
      </c>
      <c r="B694" s="91" t="s">
        <v>930</v>
      </c>
      <c r="C694" s="76" t="s">
        <v>931</v>
      </c>
      <c r="D694" s="76" t="s">
        <v>932</v>
      </c>
      <c r="E694" s="76">
        <v>1</v>
      </c>
      <c r="F694" s="93"/>
      <c r="G694" s="76" t="s">
        <v>778</v>
      </c>
      <c r="H694" s="93"/>
      <c r="I694" s="105">
        <f>$E694*__Anonymous_Sheet_DB__1[[#This Row],[PU
€ HT]]</f>
        <v>0</v>
      </c>
      <c r="J694" s="93"/>
      <c r="K694" s="69">
        <f>$E694*__Anonymous_Sheet_DB__1[[#This Row],[Nombre d''heures prévues
unitaire
h]]</f>
        <v>0</v>
      </c>
      <c r="IM694"/>
    </row>
    <row r="695" spans="1:247" s="61" customFormat="1" ht="38.25" x14ac:dyDescent="0.25">
      <c r="A695" s="67" t="s">
        <v>70</v>
      </c>
      <c r="B695" s="68" t="s">
        <v>933</v>
      </c>
      <c r="C695" s="67"/>
      <c r="D695" s="67"/>
      <c r="E695" s="67">
        <v>4</v>
      </c>
      <c r="F695" s="69"/>
      <c r="G695" s="67" t="s">
        <v>1021</v>
      </c>
      <c r="H695" s="69"/>
      <c r="I695" s="70">
        <f>$E695*__Anonymous_Sheet_DB__1[[#This Row],[PU
€ HT]]</f>
        <v>0</v>
      </c>
      <c r="J695" s="69"/>
      <c r="K695" s="69">
        <f>$E695*__Anonymous_Sheet_DB__1[[#This Row],[Nombre d''heures prévues
unitaire
h]]</f>
        <v>0</v>
      </c>
      <c r="IM695"/>
    </row>
    <row r="696" spans="1:247" ht="38.25" x14ac:dyDescent="0.25">
      <c r="A696" s="67" t="s">
        <v>132</v>
      </c>
      <c r="B696" s="68" t="s">
        <v>934</v>
      </c>
      <c r="C696" s="67" t="s">
        <v>680</v>
      </c>
      <c r="D696" s="67" t="s">
        <v>935</v>
      </c>
      <c r="E696" s="67">
        <v>2</v>
      </c>
      <c r="F696" s="69"/>
      <c r="G696" s="67" t="s">
        <v>1021</v>
      </c>
      <c r="H696" s="69"/>
      <c r="I696" s="70">
        <f>$E696*__Anonymous_Sheet_DB__1[[#This Row],[PU
€ HT]]</f>
        <v>0</v>
      </c>
      <c r="J696" s="69"/>
      <c r="K696" s="69">
        <f>$E696*__Anonymous_Sheet_DB__1[[#This Row],[Nombre d''heures prévues
unitaire
h]]</f>
        <v>0</v>
      </c>
    </row>
    <row r="697" spans="1:247" ht="15.75" x14ac:dyDescent="0.25">
      <c r="A697" s="67" t="s">
        <v>1014</v>
      </c>
      <c r="B697" s="68" t="s">
        <v>1018</v>
      </c>
      <c r="C697" s="67"/>
      <c r="D697" s="70"/>
      <c r="E697" s="67">
        <v>48</v>
      </c>
      <c r="F697" s="72"/>
      <c r="G697" s="67" t="str">
        <f>G694</f>
        <v>Réaumur</v>
      </c>
      <c r="H697" s="72"/>
      <c r="I697" s="70">
        <f>$E697*__Anonymous_Sheet_DB__1[[#This Row],[PU
€ HT]]</f>
        <v>0</v>
      </c>
      <c r="J697" s="72"/>
      <c r="K697" s="69">
        <f>$E697*__Anonymous_Sheet_DB__1[[#This Row],[Nombre d''heures prévues
unitaire
h]]</f>
        <v>0</v>
      </c>
    </row>
    <row r="698" spans="1:247" ht="15.75" x14ac:dyDescent="0.25">
      <c r="A698" s="110" t="s">
        <v>1015</v>
      </c>
      <c r="B698" s="111"/>
      <c r="C698" s="110"/>
      <c r="D698" s="112"/>
      <c r="E698" s="110"/>
      <c r="F698" s="113"/>
      <c r="G698" s="116" t="str">
        <f>G697</f>
        <v>Réaumur</v>
      </c>
      <c r="H698" s="114"/>
      <c r="I698" s="115">
        <f>SUBTOTAL(109,I587:I697)</f>
        <v>0</v>
      </c>
      <c r="J698" s="114"/>
      <c r="K698" s="115">
        <f>SUBTOTAL(109,K587:K697)</f>
        <v>0</v>
      </c>
    </row>
    <row r="699" spans="1:247" s="61" customFormat="1" ht="20.65" customHeight="1" x14ac:dyDescent="0.25">
      <c r="A699" s="64"/>
      <c r="B699" s="65"/>
      <c r="C699" s="64"/>
      <c r="D699" s="64"/>
      <c r="E699" s="64"/>
      <c r="F699" s="66"/>
      <c r="G699" s="64"/>
      <c r="H699" s="66"/>
      <c r="I699" s="104"/>
      <c r="J699" s="66"/>
      <c r="K699" s="104"/>
      <c r="IM699"/>
    </row>
    <row r="700" spans="1:247" ht="42.2" customHeight="1" x14ac:dyDescent="0.25">
      <c r="A700" s="67" t="s">
        <v>52</v>
      </c>
      <c r="B700" s="68" t="s">
        <v>213</v>
      </c>
      <c r="C700" s="67" t="s">
        <v>119</v>
      </c>
      <c r="D700" s="67" t="s">
        <v>214</v>
      </c>
      <c r="E700" s="67">
        <v>2</v>
      </c>
      <c r="F700" s="69"/>
      <c r="G700" s="67" t="s">
        <v>936</v>
      </c>
      <c r="H700" s="69"/>
      <c r="I700" s="70">
        <f>$E700*__Anonymous_Sheet_DB__1[[#This Row],[PU
€ HT]]</f>
        <v>0</v>
      </c>
      <c r="J700" s="69"/>
      <c r="K700" s="69">
        <f>$E700*__Anonymous_Sheet_DB__1[[#This Row],[Nombre d''heures prévues
unitaire
h]]</f>
        <v>0</v>
      </c>
    </row>
    <row r="701" spans="1:247" s="61" customFormat="1" ht="28.35" customHeight="1" x14ac:dyDescent="0.25">
      <c r="A701" s="67" t="s">
        <v>52</v>
      </c>
      <c r="B701" s="68" t="s">
        <v>216</v>
      </c>
      <c r="C701" s="67" t="s">
        <v>119</v>
      </c>
      <c r="D701" s="67" t="s">
        <v>217</v>
      </c>
      <c r="E701" s="67">
        <v>2</v>
      </c>
      <c r="F701" s="69"/>
      <c r="G701" s="67" t="s">
        <v>936</v>
      </c>
      <c r="H701" s="69"/>
      <c r="I701" s="70">
        <f>$E701*__Anonymous_Sheet_DB__1[[#This Row],[PU
€ HT]]</f>
        <v>0</v>
      </c>
      <c r="J701" s="69"/>
      <c r="K701" s="69">
        <f>$E701*__Anonymous_Sheet_DB__1[[#This Row],[Nombre d''heures prévues
unitaire
h]]</f>
        <v>0</v>
      </c>
      <c r="IM701"/>
    </row>
    <row r="702" spans="1:247" s="61" customFormat="1" ht="28.35" customHeight="1" x14ac:dyDescent="0.25">
      <c r="A702" s="67" t="s">
        <v>42</v>
      </c>
      <c r="B702" s="68" t="s">
        <v>218</v>
      </c>
      <c r="C702" s="67" t="s">
        <v>323</v>
      </c>
      <c r="D702" s="67" t="s">
        <v>324</v>
      </c>
      <c r="E702" s="67">
        <v>1</v>
      </c>
      <c r="F702" s="69"/>
      <c r="G702" s="67" t="s">
        <v>936</v>
      </c>
      <c r="H702" s="69"/>
      <c r="I702" s="70">
        <f>$E702*__Anonymous_Sheet_DB__1[[#This Row],[PU
€ HT]]</f>
        <v>0</v>
      </c>
      <c r="J702" s="69"/>
      <c r="K702" s="69">
        <f>$E702*__Anonymous_Sheet_DB__1[[#This Row],[Nombre d''heures prévues
unitaire
h]]</f>
        <v>0</v>
      </c>
      <c r="IM702"/>
    </row>
    <row r="703" spans="1:247" ht="28.35" customHeight="1" x14ac:dyDescent="0.25">
      <c r="A703" s="67" t="s">
        <v>220</v>
      </c>
      <c r="B703" s="68" t="s">
        <v>325</v>
      </c>
      <c r="C703" s="67" t="s">
        <v>326</v>
      </c>
      <c r="D703" s="67"/>
      <c r="E703" s="67">
        <v>2</v>
      </c>
      <c r="F703" s="69" t="s">
        <v>937</v>
      </c>
      <c r="G703" s="67" t="s">
        <v>936</v>
      </c>
      <c r="H703" s="69"/>
      <c r="I703" s="70">
        <f>$E703*__Anonymous_Sheet_DB__1[[#This Row],[PU
€ HT]]</f>
        <v>0</v>
      </c>
      <c r="J703" s="69"/>
      <c r="K703" s="69">
        <f>$E703*__Anonymous_Sheet_DB__1[[#This Row],[Nombre d''heures prévues
unitaire
h]]</f>
        <v>0</v>
      </c>
    </row>
    <row r="704" spans="1:247" ht="28.35" customHeight="1" x14ac:dyDescent="0.25">
      <c r="A704" s="67" t="s">
        <v>31</v>
      </c>
      <c r="B704" s="68" t="s">
        <v>938</v>
      </c>
      <c r="C704" s="67"/>
      <c r="D704" s="67"/>
      <c r="E704" s="67">
        <v>1</v>
      </c>
      <c r="F704" s="69"/>
      <c r="G704" s="67" t="s">
        <v>936</v>
      </c>
      <c r="H704" s="69"/>
      <c r="I704" s="70">
        <f>$E704*__Anonymous_Sheet_DB__1[[#This Row],[PU
€ HT]]</f>
        <v>0</v>
      </c>
      <c r="J704" s="69"/>
      <c r="K704" s="69">
        <f>$E704*__Anonymous_Sheet_DB__1[[#This Row],[Nombre d''heures prévues
unitaire
h]]</f>
        <v>0</v>
      </c>
    </row>
    <row r="705" spans="1:11" ht="28.35" customHeight="1" x14ac:dyDescent="0.25">
      <c r="A705" s="76" t="s">
        <v>55</v>
      </c>
      <c r="B705" s="91" t="s">
        <v>939</v>
      </c>
      <c r="C705" s="76" t="s">
        <v>940</v>
      </c>
      <c r="D705" s="76"/>
      <c r="E705" s="76">
        <v>1</v>
      </c>
      <c r="F705" s="93"/>
      <c r="G705" s="76" t="s">
        <v>936</v>
      </c>
      <c r="H705" s="93"/>
      <c r="I705" s="105">
        <f>$E705*__Anonymous_Sheet_DB__1[[#This Row],[PU
€ HT]]</f>
        <v>0</v>
      </c>
      <c r="J705" s="93"/>
      <c r="K705" s="69">
        <f>$E705*__Anonymous_Sheet_DB__1[[#This Row],[Nombre d''heures prévues
unitaire
h]]</f>
        <v>0</v>
      </c>
    </row>
    <row r="706" spans="1:11" ht="28.35" customHeight="1" x14ac:dyDescent="0.25">
      <c r="A706" s="67" t="s">
        <v>113</v>
      </c>
      <c r="B706" s="68" t="s">
        <v>181</v>
      </c>
      <c r="C706" s="67" t="s">
        <v>115</v>
      </c>
      <c r="D706" s="67"/>
      <c r="E706" s="67">
        <v>1</v>
      </c>
      <c r="F706" s="67" t="s">
        <v>941</v>
      </c>
      <c r="G706" s="67" t="s">
        <v>936</v>
      </c>
      <c r="H706" s="67"/>
      <c r="I706" s="70">
        <f>$E706*__Anonymous_Sheet_DB__1[[#This Row],[PU
€ HT]]</f>
        <v>0</v>
      </c>
      <c r="J706" s="67"/>
      <c r="K706" s="69">
        <f>$E706*__Anonymous_Sheet_DB__1[[#This Row],[Nombre d''heures prévues
unitaire
h]]</f>
        <v>0</v>
      </c>
    </row>
    <row r="707" spans="1:11" ht="28.35" customHeight="1" x14ac:dyDescent="0.25">
      <c r="A707" s="67" t="s">
        <v>76</v>
      </c>
      <c r="B707" s="68" t="s">
        <v>942</v>
      </c>
      <c r="C707" s="67" t="s">
        <v>119</v>
      </c>
      <c r="D707" s="67" t="s">
        <v>184</v>
      </c>
      <c r="E707" s="67">
        <v>1</v>
      </c>
      <c r="F707" s="69"/>
      <c r="G707" s="67" t="s">
        <v>936</v>
      </c>
      <c r="H707" s="69"/>
      <c r="I707" s="70">
        <f>$E707*__Anonymous_Sheet_DB__1[[#This Row],[PU
€ HT]]</f>
        <v>0</v>
      </c>
      <c r="J707" s="69"/>
      <c r="K707" s="69">
        <f>$E707*__Anonymous_Sheet_DB__1[[#This Row],[Nombre d''heures prévues
unitaire
h]]</f>
        <v>0</v>
      </c>
    </row>
    <row r="708" spans="1:11" ht="28.35" customHeight="1" x14ac:dyDescent="0.25">
      <c r="A708" s="67" t="s">
        <v>27</v>
      </c>
      <c r="B708" s="71" t="s">
        <v>121</v>
      </c>
      <c r="C708" s="67" t="s">
        <v>185</v>
      </c>
      <c r="D708" s="67"/>
      <c r="E708" s="67">
        <v>1</v>
      </c>
      <c r="F708" s="69"/>
      <c r="G708" s="67" t="s">
        <v>936</v>
      </c>
      <c r="H708" s="69"/>
      <c r="I708" s="70">
        <f>$E708*__Anonymous_Sheet_DB__1[[#This Row],[PU
€ HT]]</f>
        <v>0</v>
      </c>
      <c r="J708" s="69"/>
      <c r="K708" s="69">
        <f>$E708*__Anonymous_Sheet_DB__1[[#This Row],[Nombre d''heures prévues
unitaire
h]]</f>
        <v>0</v>
      </c>
    </row>
    <row r="709" spans="1:11" ht="28.35" customHeight="1" x14ac:dyDescent="0.25">
      <c r="A709" s="67" t="s">
        <v>28</v>
      </c>
      <c r="B709" s="68" t="s">
        <v>943</v>
      </c>
      <c r="C709" s="67" t="s">
        <v>153</v>
      </c>
      <c r="D709" s="67" t="s">
        <v>944</v>
      </c>
      <c r="E709" s="67">
        <v>1</v>
      </c>
      <c r="F709" s="72">
        <v>8.8000000000000007</v>
      </c>
      <c r="G709" s="67" t="s">
        <v>936</v>
      </c>
      <c r="H709" s="72"/>
      <c r="I709" s="70">
        <f>$E709*__Anonymous_Sheet_DB__1[[#This Row],[PU
€ HT]]</f>
        <v>0</v>
      </c>
      <c r="J709" s="72"/>
      <c r="K709" s="69">
        <f>$E709*__Anonymous_Sheet_DB__1[[#This Row],[Nombre d''heures prévues
unitaire
h]]</f>
        <v>0</v>
      </c>
    </row>
    <row r="710" spans="1:11" ht="28.35" customHeight="1" x14ac:dyDescent="0.25">
      <c r="A710" s="67" t="s">
        <v>28</v>
      </c>
      <c r="B710" s="68" t="s">
        <v>945</v>
      </c>
      <c r="C710" s="67" t="s">
        <v>153</v>
      </c>
      <c r="D710" s="67" t="s">
        <v>946</v>
      </c>
      <c r="E710" s="67">
        <v>1</v>
      </c>
      <c r="F710" s="72">
        <v>11.8</v>
      </c>
      <c r="G710" s="67" t="s">
        <v>936</v>
      </c>
      <c r="H710" s="72"/>
      <c r="I710" s="70">
        <f>$E710*__Anonymous_Sheet_DB__1[[#This Row],[PU
€ HT]]</f>
        <v>0</v>
      </c>
      <c r="J710" s="72"/>
      <c r="K710" s="69">
        <f>$E710*__Anonymous_Sheet_DB__1[[#This Row],[Nombre d''heures prévues
unitaire
h]]</f>
        <v>0</v>
      </c>
    </row>
    <row r="711" spans="1:11" ht="28.35" customHeight="1" x14ac:dyDescent="0.25">
      <c r="A711" s="67" t="s">
        <v>28</v>
      </c>
      <c r="B711" s="68" t="s">
        <v>947</v>
      </c>
      <c r="C711" s="67" t="s">
        <v>255</v>
      </c>
      <c r="D711" s="67" t="s">
        <v>948</v>
      </c>
      <c r="E711" s="67">
        <v>1</v>
      </c>
      <c r="F711" s="72">
        <v>46</v>
      </c>
      <c r="G711" s="67" t="s">
        <v>936</v>
      </c>
      <c r="H711" s="72"/>
      <c r="I711" s="70">
        <f>$E711*__Anonymous_Sheet_DB__1[[#This Row],[PU
€ HT]]</f>
        <v>0</v>
      </c>
      <c r="J711" s="72"/>
      <c r="K711" s="69">
        <f>$E711*__Anonymous_Sheet_DB__1[[#This Row],[Nombre d''heures prévues
unitaire
h]]</f>
        <v>0</v>
      </c>
    </row>
    <row r="712" spans="1:11" ht="28.35" customHeight="1" x14ac:dyDescent="0.25">
      <c r="A712" s="67" t="s">
        <v>125</v>
      </c>
      <c r="B712" s="68" t="s">
        <v>949</v>
      </c>
      <c r="C712" s="67" t="s">
        <v>153</v>
      </c>
      <c r="D712" s="67" t="s">
        <v>950</v>
      </c>
      <c r="E712" s="67">
        <v>1</v>
      </c>
      <c r="F712" s="72">
        <v>3.16</v>
      </c>
      <c r="G712" s="67" t="s">
        <v>936</v>
      </c>
      <c r="H712" s="72"/>
      <c r="I712" s="70">
        <f>$E712*__Anonymous_Sheet_DB__1[[#This Row],[PU
€ HT]]</f>
        <v>0</v>
      </c>
      <c r="J712" s="72"/>
      <c r="K712" s="69">
        <f>$E712*__Anonymous_Sheet_DB__1[[#This Row],[Nombre d''heures prévues
unitaire
h]]</f>
        <v>0</v>
      </c>
    </row>
    <row r="713" spans="1:11" ht="28.35" customHeight="1" x14ac:dyDescent="0.25">
      <c r="A713" s="67" t="s">
        <v>125</v>
      </c>
      <c r="B713" s="68" t="s">
        <v>945</v>
      </c>
      <c r="C713" s="67" t="s">
        <v>153</v>
      </c>
      <c r="D713" s="67" t="s">
        <v>951</v>
      </c>
      <c r="E713" s="67">
        <v>1</v>
      </c>
      <c r="F713" s="72">
        <v>0.37</v>
      </c>
      <c r="G713" s="67" t="s">
        <v>936</v>
      </c>
      <c r="H713" s="72"/>
      <c r="I713" s="70">
        <f>$E713*__Anonymous_Sheet_DB__1[[#This Row],[PU
€ HT]]</f>
        <v>0</v>
      </c>
      <c r="J713" s="72"/>
      <c r="K713" s="69">
        <f>$E713*__Anonymous_Sheet_DB__1[[#This Row],[Nombre d''heures prévues
unitaire
h]]</f>
        <v>0</v>
      </c>
    </row>
    <row r="714" spans="1:11" ht="28.35" customHeight="1" x14ac:dyDescent="0.25">
      <c r="A714" s="67" t="s">
        <v>125</v>
      </c>
      <c r="B714" s="68" t="s">
        <v>952</v>
      </c>
      <c r="C714" s="67" t="s">
        <v>153</v>
      </c>
      <c r="D714" s="67" t="s">
        <v>953</v>
      </c>
      <c r="E714" s="67">
        <v>1</v>
      </c>
      <c r="F714" s="72">
        <v>0.9</v>
      </c>
      <c r="G714" s="67" t="s">
        <v>936</v>
      </c>
      <c r="H714" s="72"/>
      <c r="I714" s="70">
        <f>$E714*__Anonymous_Sheet_DB__1[[#This Row],[PU
€ HT]]</f>
        <v>0</v>
      </c>
      <c r="J714" s="72"/>
      <c r="K714" s="69">
        <f>$E714*__Anonymous_Sheet_DB__1[[#This Row],[Nombre d''heures prévues
unitaire
h]]</f>
        <v>0</v>
      </c>
    </row>
    <row r="715" spans="1:11" ht="28.35" customHeight="1" x14ac:dyDescent="0.25">
      <c r="A715" s="67" t="s">
        <v>125</v>
      </c>
      <c r="B715" s="68" t="s">
        <v>954</v>
      </c>
      <c r="C715" s="67" t="s">
        <v>153</v>
      </c>
      <c r="D715" s="67" t="s">
        <v>955</v>
      </c>
      <c r="E715" s="67">
        <v>1</v>
      </c>
      <c r="F715" s="72">
        <v>0.9</v>
      </c>
      <c r="G715" s="67" t="s">
        <v>936</v>
      </c>
      <c r="H715" s="72"/>
      <c r="I715" s="70">
        <f>$E715*__Anonymous_Sheet_DB__1[[#This Row],[PU
€ HT]]</f>
        <v>0</v>
      </c>
      <c r="J715" s="72"/>
      <c r="K715" s="69">
        <f>$E715*__Anonymous_Sheet_DB__1[[#This Row],[Nombre d''heures prévues
unitaire
h]]</f>
        <v>0</v>
      </c>
    </row>
    <row r="716" spans="1:11" ht="28.35" customHeight="1" x14ac:dyDescent="0.25">
      <c r="A716" s="67" t="s">
        <v>125</v>
      </c>
      <c r="B716" s="68" t="s">
        <v>956</v>
      </c>
      <c r="C716" s="67" t="s">
        <v>153</v>
      </c>
      <c r="D716" s="67"/>
      <c r="E716" s="67">
        <v>1</v>
      </c>
      <c r="F716" s="72">
        <v>1.1000000000000001</v>
      </c>
      <c r="G716" s="67" t="s">
        <v>936</v>
      </c>
      <c r="H716" s="72"/>
      <c r="I716" s="70">
        <f>$E716*__Anonymous_Sheet_DB__1[[#This Row],[PU
€ HT]]</f>
        <v>0</v>
      </c>
      <c r="J716" s="72"/>
      <c r="K716" s="69">
        <f>$E716*__Anonymous_Sheet_DB__1[[#This Row],[Nombre d''heures prévues
unitaire
h]]</f>
        <v>0</v>
      </c>
    </row>
    <row r="717" spans="1:11" ht="28.35" customHeight="1" x14ac:dyDescent="0.25">
      <c r="A717" s="67" t="s">
        <v>125</v>
      </c>
      <c r="B717" s="68" t="s">
        <v>957</v>
      </c>
      <c r="C717" s="67" t="s">
        <v>153</v>
      </c>
      <c r="D717" s="67" t="s">
        <v>958</v>
      </c>
      <c r="E717" s="67">
        <v>1</v>
      </c>
      <c r="F717" s="72">
        <v>0.37</v>
      </c>
      <c r="G717" s="67" t="s">
        <v>936</v>
      </c>
      <c r="H717" s="72"/>
      <c r="I717" s="70">
        <f>$E717*__Anonymous_Sheet_DB__1[[#This Row],[PU
€ HT]]</f>
        <v>0</v>
      </c>
      <c r="J717" s="72"/>
      <c r="K717" s="69">
        <f>$E717*__Anonymous_Sheet_DB__1[[#This Row],[Nombre d''heures prévues
unitaire
h]]</f>
        <v>0</v>
      </c>
    </row>
    <row r="718" spans="1:11" ht="28.35" customHeight="1" x14ac:dyDescent="0.25">
      <c r="A718" s="67" t="s">
        <v>125</v>
      </c>
      <c r="B718" s="68" t="s">
        <v>959</v>
      </c>
      <c r="C718" s="67" t="s">
        <v>153</v>
      </c>
      <c r="D718" s="67" t="s">
        <v>960</v>
      </c>
      <c r="E718" s="67">
        <v>1</v>
      </c>
      <c r="F718" s="72">
        <v>0.375</v>
      </c>
      <c r="G718" s="67" t="s">
        <v>936</v>
      </c>
      <c r="H718" s="72"/>
      <c r="I718" s="70">
        <f>$E718*__Anonymous_Sheet_DB__1[[#This Row],[PU
€ HT]]</f>
        <v>0</v>
      </c>
      <c r="J718" s="72"/>
      <c r="K718" s="69">
        <f>$E718*__Anonymous_Sheet_DB__1[[#This Row],[Nombre d''heures prévues
unitaire
h]]</f>
        <v>0</v>
      </c>
    </row>
    <row r="719" spans="1:11" ht="28.35" customHeight="1" x14ac:dyDescent="0.25">
      <c r="A719" s="67" t="s">
        <v>125</v>
      </c>
      <c r="B719" s="68" t="s">
        <v>961</v>
      </c>
      <c r="C719" s="67" t="s">
        <v>153</v>
      </c>
      <c r="D719" s="67" t="s">
        <v>951</v>
      </c>
      <c r="E719" s="67">
        <v>2</v>
      </c>
      <c r="F719" s="72">
        <v>0.37</v>
      </c>
      <c r="G719" s="67" t="s">
        <v>936</v>
      </c>
      <c r="H719" s="72"/>
      <c r="I719" s="70">
        <f>$E719*__Anonymous_Sheet_DB__1[[#This Row],[PU
€ HT]]</f>
        <v>0</v>
      </c>
      <c r="J719" s="72"/>
      <c r="K719" s="69">
        <f>$E719*__Anonymous_Sheet_DB__1[[#This Row],[Nombre d''heures prévues
unitaire
h]]</f>
        <v>0</v>
      </c>
    </row>
    <row r="720" spans="1:11" ht="28.35" customHeight="1" x14ac:dyDescent="0.25">
      <c r="A720" s="67" t="s">
        <v>125</v>
      </c>
      <c r="B720" s="68" t="s">
        <v>962</v>
      </c>
      <c r="C720" s="67" t="s">
        <v>153</v>
      </c>
      <c r="D720" s="67" t="s">
        <v>963</v>
      </c>
      <c r="E720" s="67">
        <v>1</v>
      </c>
      <c r="F720" s="72">
        <v>0.37</v>
      </c>
      <c r="G720" s="67" t="s">
        <v>936</v>
      </c>
      <c r="H720" s="72"/>
      <c r="I720" s="70">
        <f>$E720*__Anonymous_Sheet_DB__1[[#This Row],[PU
€ HT]]</f>
        <v>0</v>
      </c>
      <c r="J720" s="72"/>
      <c r="K720" s="69">
        <f>$E720*__Anonymous_Sheet_DB__1[[#This Row],[Nombre d''heures prévues
unitaire
h]]</f>
        <v>0</v>
      </c>
    </row>
    <row r="721" spans="1:247" ht="28.35" customHeight="1" x14ac:dyDescent="0.25">
      <c r="A721" s="67" t="s">
        <v>125</v>
      </c>
      <c r="B721" s="68" t="s">
        <v>964</v>
      </c>
      <c r="C721" s="67" t="s">
        <v>153</v>
      </c>
      <c r="D721" s="67" t="s">
        <v>953</v>
      </c>
      <c r="E721" s="67">
        <v>1</v>
      </c>
      <c r="F721" s="72">
        <v>0.18</v>
      </c>
      <c r="G721" s="67" t="s">
        <v>936</v>
      </c>
      <c r="H721" s="72"/>
      <c r="I721" s="70">
        <f>$E721*__Anonymous_Sheet_DB__1[[#This Row],[PU
€ HT]]</f>
        <v>0</v>
      </c>
      <c r="J721" s="72"/>
      <c r="K721" s="69">
        <f>$E721*__Anonymous_Sheet_DB__1[[#This Row],[Nombre d''heures prévues
unitaire
h]]</f>
        <v>0</v>
      </c>
    </row>
    <row r="722" spans="1:247" ht="28.35" customHeight="1" x14ac:dyDescent="0.25">
      <c r="A722" s="67" t="s">
        <v>125</v>
      </c>
      <c r="B722" s="68" t="s">
        <v>965</v>
      </c>
      <c r="C722" s="67" t="s">
        <v>153</v>
      </c>
      <c r="D722" s="67" t="s">
        <v>953</v>
      </c>
      <c r="E722" s="67">
        <v>1</v>
      </c>
      <c r="F722" s="72">
        <v>0.18</v>
      </c>
      <c r="G722" s="67" t="s">
        <v>936</v>
      </c>
      <c r="H722" s="72"/>
      <c r="I722" s="70">
        <f>$E722*__Anonymous_Sheet_DB__1[[#This Row],[PU
€ HT]]</f>
        <v>0</v>
      </c>
      <c r="J722" s="72"/>
      <c r="K722" s="69">
        <f>$E722*__Anonymous_Sheet_DB__1[[#This Row],[Nombre d''heures prévues
unitaire
h]]</f>
        <v>0</v>
      </c>
    </row>
    <row r="723" spans="1:247" ht="28.35" customHeight="1" x14ac:dyDescent="0.25">
      <c r="A723" s="67" t="s">
        <v>360</v>
      </c>
      <c r="B723" s="68" t="s">
        <v>361</v>
      </c>
      <c r="C723" s="67" t="s">
        <v>362</v>
      </c>
      <c r="D723" s="67" t="s">
        <v>363</v>
      </c>
      <c r="E723" s="67">
        <v>1</v>
      </c>
      <c r="F723" s="77" t="s">
        <v>966</v>
      </c>
      <c r="G723" s="67" t="s">
        <v>936</v>
      </c>
      <c r="H723" s="77"/>
      <c r="I723" s="70">
        <f>$E723*__Anonymous_Sheet_DB__1[[#This Row],[PU
€ HT]]</f>
        <v>0</v>
      </c>
      <c r="J723" s="77"/>
      <c r="K723" s="69">
        <f>$E723*__Anonymous_Sheet_DB__1[[#This Row],[Nombre d''heures prévues
unitaire
h]]</f>
        <v>0</v>
      </c>
    </row>
    <row r="724" spans="1:247" ht="28.35" customHeight="1" x14ac:dyDescent="0.25">
      <c r="A724" s="67" t="s">
        <v>365</v>
      </c>
      <c r="B724" s="68" t="s">
        <v>361</v>
      </c>
      <c r="C724" s="67" t="s">
        <v>362</v>
      </c>
      <c r="D724" s="67" t="s">
        <v>366</v>
      </c>
      <c r="E724" s="67">
        <v>1</v>
      </c>
      <c r="F724" s="77" t="s">
        <v>967</v>
      </c>
      <c r="G724" s="67" t="s">
        <v>936</v>
      </c>
      <c r="H724" s="77"/>
      <c r="I724" s="70">
        <f>$E724*__Anonymous_Sheet_DB__1[[#This Row],[PU
€ HT]]</f>
        <v>0</v>
      </c>
      <c r="J724" s="77"/>
      <c r="K724" s="69">
        <f>$E724*__Anonymous_Sheet_DB__1[[#This Row],[Nombre d''heures prévues
unitaire
h]]</f>
        <v>0</v>
      </c>
    </row>
    <row r="725" spans="1:247" ht="28.35" customHeight="1" x14ac:dyDescent="0.25">
      <c r="A725" s="67" t="s">
        <v>36</v>
      </c>
      <c r="B725" s="68" t="s">
        <v>368</v>
      </c>
      <c r="C725" s="67"/>
      <c r="D725" s="67"/>
      <c r="E725" s="67">
        <v>1</v>
      </c>
      <c r="F725" s="77"/>
      <c r="G725" s="67" t="s">
        <v>936</v>
      </c>
      <c r="H725" s="77"/>
      <c r="I725" s="70">
        <f>$E725*__Anonymous_Sheet_DB__1[[#This Row],[PU
€ HT]]</f>
        <v>0</v>
      </c>
      <c r="J725" s="77"/>
      <c r="K725" s="69">
        <f>$E725*__Anonymous_Sheet_DB__1[[#This Row],[Nombre d''heures prévues
unitaire
h]]</f>
        <v>0</v>
      </c>
    </row>
    <row r="726" spans="1:247" s="84" customFormat="1" ht="28.35" customHeight="1" x14ac:dyDescent="0.25">
      <c r="A726" s="67" t="s">
        <v>340</v>
      </c>
      <c r="B726" s="68" t="s">
        <v>369</v>
      </c>
      <c r="C726" s="67" t="s">
        <v>158</v>
      </c>
      <c r="D726" s="67" t="s">
        <v>378</v>
      </c>
      <c r="E726" s="67">
        <v>2</v>
      </c>
      <c r="F726" s="72">
        <v>8.2000000000000003E-2</v>
      </c>
      <c r="G726" s="67" t="s">
        <v>936</v>
      </c>
      <c r="H726" s="72"/>
      <c r="I726" s="70">
        <f>$E726*__Anonymous_Sheet_DB__1[[#This Row],[PU
€ HT]]</f>
        <v>0</v>
      </c>
      <c r="J726" s="72"/>
      <c r="K726" s="69">
        <f>$E726*__Anonymous_Sheet_DB__1[[#This Row],[Nombre d''heures prévues
unitaire
h]]</f>
        <v>0</v>
      </c>
      <c r="IM726"/>
    </row>
    <row r="727" spans="1:247" ht="28.35" customHeight="1" x14ac:dyDescent="0.25">
      <c r="A727" s="67" t="s">
        <v>340</v>
      </c>
      <c r="B727" s="68" t="s">
        <v>133</v>
      </c>
      <c r="C727" s="67" t="s">
        <v>158</v>
      </c>
      <c r="D727" s="67" t="s">
        <v>379</v>
      </c>
      <c r="E727" s="67">
        <v>2</v>
      </c>
      <c r="F727" s="72">
        <v>8.2000000000000003E-2</v>
      </c>
      <c r="G727" s="67" t="s">
        <v>936</v>
      </c>
      <c r="H727" s="72"/>
      <c r="I727" s="70">
        <f>$E727*__Anonymous_Sheet_DB__1[[#This Row],[PU
€ HT]]</f>
        <v>0</v>
      </c>
      <c r="J727" s="72"/>
      <c r="K727" s="69">
        <f>$E727*__Anonymous_Sheet_DB__1[[#This Row],[Nombre d''heures prévues
unitaire
h]]</f>
        <v>0</v>
      </c>
    </row>
    <row r="728" spans="1:247" ht="28.35" customHeight="1" x14ac:dyDescent="0.25">
      <c r="A728" s="67" t="s">
        <v>132</v>
      </c>
      <c r="B728" s="68" t="s">
        <v>968</v>
      </c>
      <c r="C728" s="67" t="s">
        <v>134</v>
      </c>
      <c r="D728" s="67" t="s">
        <v>159</v>
      </c>
      <c r="E728" s="67">
        <v>2</v>
      </c>
      <c r="F728" s="72">
        <v>0.5</v>
      </c>
      <c r="G728" s="67" t="s">
        <v>936</v>
      </c>
      <c r="H728" s="72"/>
      <c r="I728" s="70">
        <f>$E728*__Anonymous_Sheet_DB__1[[#This Row],[PU
€ HT]]</f>
        <v>0</v>
      </c>
      <c r="J728" s="72"/>
      <c r="K728" s="69">
        <f>$E728*__Anonymous_Sheet_DB__1[[#This Row],[Nombre d''heures prévues
unitaire
h]]</f>
        <v>0</v>
      </c>
    </row>
    <row r="729" spans="1:247" ht="28.35" customHeight="1" x14ac:dyDescent="0.25">
      <c r="A729" s="67" t="s">
        <v>132</v>
      </c>
      <c r="B729" s="68" t="s">
        <v>969</v>
      </c>
      <c r="C729" s="67" t="s">
        <v>134</v>
      </c>
      <c r="D729" s="67" t="s">
        <v>159</v>
      </c>
      <c r="E729" s="67">
        <v>2</v>
      </c>
      <c r="F729" s="72">
        <v>1.5</v>
      </c>
      <c r="G729" s="67" t="s">
        <v>936</v>
      </c>
      <c r="H729" s="72"/>
      <c r="I729" s="70">
        <f>$E729*__Anonymous_Sheet_DB__1[[#This Row],[PU
€ HT]]</f>
        <v>0</v>
      </c>
      <c r="J729" s="72"/>
      <c r="K729" s="69">
        <f>$E729*__Anonymous_Sheet_DB__1[[#This Row],[Nombre d''heures prévues
unitaire
h]]</f>
        <v>0</v>
      </c>
    </row>
    <row r="730" spans="1:247" ht="28.35" customHeight="1" x14ac:dyDescent="0.25">
      <c r="A730" s="67" t="s">
        <v>132</v>
      </c>
      <c r="B730" s="68" t="s">
        <v>143</v>
      </c>
      <c r="C730" s="67" t="s">
        <v>285</v>
      </c>
      <c r="D730" s="67"/>
      <c r="E730" s="67">
        <v>2</v>
      </c>
      <c r="F730" s="72">
        <v>1.5</v>
      </c>
      <c r="G730" s="67" t="s">
        <v>936</v>
      </c>
      <c r="H730" s="72"/>
      <c r="I730" s="70">
        <f>$E730*__Anonymous_Sheet_DB__1[[#This Row],[PU
€ HT]]</f>
        <v>0</v>
      </c>
      <c r="J730" s="72"/>
      <c r="K730" s="69">
        <f>$E730*__Anonymous_Sheet_DB__1[[#This Row],[Nombre d''heures prévues
unitaire
h]]</f>
        <v>0</v>
      </c>
    </row>
    <row r="731" spans="1:247" ht="28.35" customHeight="1" x14ac:dyDescent="0.25">
      <c r="A731" s="67" t="s">
        <v>340</v>
      </c>
      <c r="B731" s="68" t="s">
        <v>341</v>
      </c>
      <c r="C731" s="67"/>
      <c r="D731" s="67"/>
      <c r="E731" s="67">
        <v>2</v>
      </c>
      <c r="F731" s="77"/>
      <c r="G731" s="67" t="s">
        <v>936</v>
      </c>
      <c r="H731" s="77"/>
      <c r="I731" s="70">
        <f>$E731*__Anonymous_Sheet_DB__1[[#This Row],[PU
€ HT]]</f>
        <v>0</v>
      </c>
      <c r="J731" s="77"/>
      <c r="K731" s="69">
        <f>$E731*__Anonymous_Sheet_DB__1[[#This Row],[Nombre d''heures prévues
unitaire
h]]</f>
        <v>0</v>
      </c>
    </row>
    <row r="732" spans="1:247" ht="28.35" customHeight="1" x14ac:dyDescent="0.25">
      <c r="A732" s="67" t="s">
        <v>36</v>
      </c>
      <c r="B732" s="68" t="s">
        <v>970</v>
      </c>
      <c r="C732" s="67" t="s">
        <v>971</v>
      </c>
      <c r="D732" s="67"/>
      <c r="E732" s="67">
        <v>1</v>
      </c>
      <c r="F732" s="69"/>
      <c r="G732" s="67" t="s">
        <v>936</v>
      </c>
      <c r="H732" s="69"/>
      <c r="I732" s="70">
        <f>$E732*__Anonymous_Sheet_DB__1[[#This Row],[PU
€ HT]]</f>
        <v>0</v>
      </c>
      <c r="J732" s="69"/>
      <c r="K732" s="69">
        <f>$E732*__Anonymous_Sheet_DB__1[[#This Row],[Nombre d''heures prévues
unitaire
h]]</f>
        <v>0</v>
      </c>
    </row>
    <row r="733" spans="1:247" ht="28.35" customHeight="1" x14ac:dyDescent="0.25">
      <c r="A733" s="67" t="s">
        <v>71</v>
      </c>
      <c r="B733" s="68" t="s">
        <v>126</v>
      </c>
      <c r="C733" s="67" t="s">
        <v>345</v>
      </c>
      <c r="D733" s="67" t="s">
        <v>346</v>
      </c>
      <c r="E733" s="67">
        <v>15</v>
      </c>
      <c r="F733" s="69"/>
      <c r="G733" s="67" t="s">
        <v>936</v>
      </c>
      <c r="H733" s="69"/>
      <c r="I733" s="70">
        <f>$E733*__Anonymous_Sheet_DB__1[[#This Row],[PU
€ HT]]</f>
        <v>0</v>
      </c>
      <c r="J733" s="69"/>
      <c r="K733" s="69">
        <f>$E733*__Anonymous_Sheet_DB__1[[#This Row],[Nombre d''heures prévues
unitaire
h]]</f>
        <v>0</v>
      </c>
    </row>
    <row r="734" spans="1:247" ht="28.35" customHeight="1" x14ac:dyDescent="0.25">
      <c r="A734" s="67" t="s">
        <v>29</v>
      </c>
      <c r="B734" s="68" t="s">
        <v>145</v>
      </c>
      <c r="C734" s="67" t="s">
        <v>972</v>
      </c>
      <c r="D734" s="67"/>
      <c r="E734" s="67">
        <v>50</v>
      </c>
      <c r="F734" s="69"/>
      <c r="G734" s="67" t="s">
        <v>936</v>
      </c>
      <c r="H734" s="69"/>
      <c r="I734" s="70">
        <f>$E734*__Anonymous_Sheet_DB__1[[#This Row],[PU
€ HT]]</f>
        <v>0</v>
      </c>
      <c r="J734" s="69"/>
      <c r="K734" s="69">
        <f>$E734*__Anonymous_Sheet_DB__1[[#This Row],[Nombre d''heures prévues
unitaire
h]]</f>
        <v>0</v>
      </c>
    </row>
    <row r="735" spans="1:247" ht="28.35" customHeight="1" x14ac:dyDescent="0.25">
      <c r="A735" s="67" t="s">
        <v>176</v>
      </c>
      <c r="B735" s="68" t="s">
        <v>177</v>
      </c>
      <c r="C735" s="67" t="s">
        <v>178</v>
      </c>
      <c r="D735" s="67"/>
      <c r="E735" s="67">
        <v>1</v>
      </c>
      <c r="F735" s="69"/>
      <c r="G735" s="67" t="s">
        <v>936</v>
      </c>
      <c r="H735" s="69"/>
      <c r="I735" s="70">
        <f>$E735*__Anonymous_Sheet_DB__1[[#This Row],[PU
€ HT]]</f>
        <v>0</v>
      </c>
      <c r="J735" s="69"/>
      <c r="K735" s="69">
        <f>$E735*__Anonymous_Sheet_DB__1[[#This Row],[Nombre d''heures prévues
unitaire
h]]</f>
        <v>0</v>
      </c>
    </row>
    <row r="736" spans="1:247" ht="28.35" customHeight="1" x14ac:dyDescent="0.25">
      <c r="A736" s="67" t="s">
        <v>176</v>
      </c>
      <c r="B736" s="68" t="s">
        <v>212</v>
      </c>
      <c r="C736" s="67" t="s">
        <v>178</v>
      </c>
      <c r="D736" s="67"/>
      <c r="E736" s="67">
        <v>1</v>
      </c>
      <c r="F736" s="69"/>
      <c r="G736" s="67" t="s">
        <v>936</v>
      </c>
      <c r="H736" s="69"/>
      <c r="I736" s="70">
        <f>$E736*__Anonymous_Sheet_DB__1[[#This Row],[PU
€ HT]]</f>
        <v>0</v>
      </c>
      <c r="J736" s="69"/>
      <c r="K736" s="69">
        <f>$E736*__Anonymous_Sheet_DB__1[[#This Row],[Nombre d''heures prévues
unitaire
h]]</f>
        <v>0</v>
      </c>
    </row>
    <row r="737" spans="1:247" ht="28.35" customHeight="1" x14ac:dyDescent="0.25">
      <c r="A737" s="67" t="s">
        <v>973</v>
      </c>
      <c r="B737" s="68" t="s">
        <v>126</v>
      </c>
      <c r="C737" s="67" t="s">
        <v>974</v>
      </c>
      <c r="D737" s="67"/>
      <c r="E737" s="67">
        <v>1</v>
      </c>
      <c r="F737" s="69"/>
      <c r="G737" s="67" t="s">
        <v>936</v>
      </c>
      <c r="H737" s="69"/>
      <c r="I737" s="70">
        <f>$E737*__Anonymous_Sheet_DB__1[[#This Row],[PU
€ HT]]</f>
        <v>0</v>
      </c>
      <c r="J737" s="69"/>
      <c r="K737" s="69">
        <f>$E737*__Anonymous_Sheet_DB__1[[#This Row],[Nombre d''heures prévues
unitaire
h]]</f>
        <v>0</v>
      </c>
    </row>
    <row r="738" spans="1:247" ht="28.35" customHeight="1" x14ac:dyDescent="0.25">
      <c r="A738" s="67" t="s">
        <v>176</v>
      </c>
      <c r="B738" s="68" t="s">
        <v>374</v>
      </c>
      <c r="C738" s="67" t="s">
        <v>178</v>
      </c>
      <c r="D738" s="67" t="s">
        <v>975</v>
      </c>
      <c r="E738" s="67">
        <v>1</v>
      </c>
      <c r="F738" s="69"/>
      <c r="G738" s="67" t="s">
        <v>936</v>
      </c>
      <c r="H738" s="69"/>
      <c r="I738" s="70">
        <f>$E738*__Anonymous_Sheet_DB__1[[#This Row],[PU
€ HT]]</f>
        <v>0</v>
      </c>
      <c r="J738" s="69"/>
      <c r="K738" s="69">
        <f>$E738*__Anonymous_Sheet_DB__1[[#This Row],[Nombre d''heures prévues
unitaire
h]]</f>
        <v>0</v>
      </c>
    </row>
    <row r="739" spans="1:247" ht="28.35" customHeight="1" x14ac:dyDescent="0.25">
      <c r="A739" s="67" t="s">
        <v>1014</v>
      </c>
      <c r="B739" s="68" t="s">
        <v>1016</v>
      </c>
      <c r="C739" s="67"/>
      <c r="D739" s="70"/>
      <c r="E739" s="67">
        <v>46</v>
      </c>
      <c r="F739" s="72"/>
      <c r="G739" s="67" t="str">
        <f>G738</f>
        <v>Restaurant</v>
      </c>
      <c r="H739" s="72"/>
      <c r="I739" s="70">
        <f>$E739*__Anonymous_Sheet_DB__1[[#This Row],[PU
€ HT]]</f>
        <v>0</v>
      </c>
      <c r="J739" s="72"/>
      <c r="K739" s="69">
        <f>$E739*__Anonymous_Sheet_DB__1[[#This Row],[Nombre d''heures prévues
unitaire
h]]</f>
        <v>0</v>
      </c>
    </row>
    <row r="740" spans="1:247" ht="28.35" customHeight="1" x14ac:dyDescent="0.25">
      <c r="A740" s="67" t="s">
        <v>1014</v>
      </c>
      <c r="B740" s="68" t="s">
        <v>1018</v>
      </c>
      <c r="C740" s="67"/>
      <c r="D740" s="70"/>
      <c r="E740" s="67">
        <v>192</v>
      </c>
      <c r="F740" s="72"/>
      <c r="G740" s="67" t="str">
        <f>G739</f>
        <v>Restaurant</v>
      </c>
      <c r="H740" s="72"/>
      <c r="I740" s="70">
        <f>$E740*__Anonymous_Sheet_DB__1[[#This Row],[PU
€ HT]]</f>
        <v>0</v>
      </c>
      <c r="J740" s="72"/>
      <c r="K740" s="69">
        <f>$E740*__Anonymous_Sheet_DB__1[[#This Row],[Nombre d''heures prévues
unitaire
h]]</f>
        <v>0</v>
      </c>
    </row>
    <row r="741" spans="1:247" ht="28.35" customHeight="1" x14ac:dyDescent="0.25">
      <c r="A741" s="110" t="s">
        <v>1015</v>
      </c>
      <c r="B741" s="111"/>
      <c r="C741" s="110"/>
      <c r="D741" s="112"/>
      <c r="E741" s="110"/>
      <c r="F741" s="113"/>
      <c r="G741" s="116" t="str">
        <f>G740</f>
        <v>Restaurant</v>
      </c>
      <c r="H741" s="114"/>
      <c r="I741" s="115">
        <f>SUBTOTAL(109,I700:I740)</f>
        <v>0</v>
      </c>
      <c r="J741" s="114"/>
      <c r="K741" s="115">
        <f>SUBTOTAL(109,K700:K740)</f>
        <v>0</v>
      </c>
    </row>
    <row r="742" spans="1:247" s="61" customFormat="1" ht="20.65" customHeight="1" x14ac:dyDescent="0.25">
      <c r="A742" s="64"/>
      <c r="B742" s="65"/>
      <c r="C742" s="64"/>
      <c r="D742" s="64"/>
      <c r="E742" s="64"/>
      <c r="F742" s="66"/>
      <c r="G742" s="64"/>
      <c r="H742" s="66"/>
      <c r="I742" s="104"/>
      <c r="J742" s="66"/>
      <c r="K742" s="69"/>
      <c r="IM742"/>
    </row>
    <row r="743" spans="1:247" ht="28.35" customHeight="1" x14ac:dyDescent="0.25">
      <c r="A743" s="67" t="s">
        <v>31</v>
      </c>
      <c r="B743" s="68" t="s">
        <v>109</v>
      </c>
      <c r="C743" s="67" t="s">
        <v>119</v>
      </c>
      <c r="D743" s="67"/>
      <c r="E743" s="67">
        <v>2</v>
      </c>
      <c r="F743" s="69"/>
      <c r="G743" s="67" t="s">
        <v>976</v>
      </c>
      <c r="H743" s="69"/>
      <c r="I743" s="70">
        <f>$E743*__Anonymous_Sheet_DB__1[[#This Row],[PU
€ HT]]</f>
        <v>0</v>
      </c>
      <c r="J743" s="69"/>
      <c r="K743" s="69">
        <f>$E743*__Anonymous_Sheet_DB__1[[#This Row],[Nombre d''heures prévues
unitaire
h]]</f>
        <v>0</v>
      </c>
    </row>
    <row r="744" spans="1:247" ht="28.35" customHeight="1" x14ac:dyDescent="0.25">
      <c r="A744" s="67" t="s">
        <v>113</v>
      </c>
      <c r="B744" s="68" t="s">
        <v>181</v>
      </c>
      <c r="C744" s="67" t="s">
        <v>115</v>
      </c>
      <c r="D744" s="67" t="s">
        <v>977</v>
      </c>
      <c r="E744" s="67">
        <v>1</v>
      </c>
      <c r="F744" s="69" t="s">
        <v>117</v>
      </c>
      <c r="G744" s="67" t="s">
        <v>976</v>
      </c>
      <c r="H744" s="69"/>
      <c r="I744" s="70">
        <f>$E744*__Anonymous_Sheet_DB__1[[#This Row],[PU
€ HT]]</f>
        <v>0</v>
      </c>
      <c r="J744" s="69"/>
      <c r="K744" s="69">
        <f>$E744*__Anonymous_Sheet_DB__1[[#This Row],[Nombre d''heures prévues
unitaire
h]]</f>
        <v>0</v>
      </c>
    </row>
    <row r="745" spans="1:247" ht="28.35" customHeight="1" x14ac:dyDescent="0.25">
      <c r="A745" s="76" t="s">
        <v>55</v>
      </c>
      <c r="B745" s="91"/>
      <c r="C745" s="76" t="s">
        <v>224</v>
      </c>
      <c r="D745" s="76"/>
      <c r="E745" s="76">
        <v>1</v>
      </c>
      <c r="F745" s="93" t="s">
        <v>978</v>
      </c>
      <c r="G745" s="76" t="s">
        <v>976</v>
      </c>
      <c r="H745" s="93"/>
      <c r="I745" s="105">
        <f>$E745*__Anonymous_Sheet_DB__1[[#This Row],[PU
€ HT]]</f>
        <v>0</v>
      </c>
      <c r="J745" s="93"/>
      <c r="K745" s="69">
        <f>$E745*__Anonymous_Sheet_DB__1[[#This Row],[Nombre d''heures prévues
unitaire
h]]</f>
        <v>0</v>
      </c>
    </row>
    <row r="746" spans="1:247" ht="28.35" customHeight="1" x14ac:dyDescent="0.25">
      <c r="A746" s="67" t="s">
        <v>27</v>
      </c>
      <c r="B746" s="71" t="s">
        <v>121</v>
      </c>
      <c r="C746" s="67" t="s">
        <v>226</v>
      </c>
      <c r="D746" s="67"/>
      <c r="E746" s="67">
        <v>2</v>
      </c>
      <c r="F746" s="70"/>
      <c r="G746" s="67" t="s">
        <v>976</v>
      </c>
      <c r="H746" s="70"/>
      <c r="I746" s="70">
        <f>$E746*__Anonymous_Sheet_DB__1[[#This Row],[PU
€ HT]]</f>
        <v>0</v>
      </c>
      <c r="J746" s="70"/>
      <c r="K746" s="69">
        <f>$E746*__Anonymous_Sheet_DB__1[[#This Row],[Nombre d''heures prévues
unitaire
h]]</f>
        <v>0</v>
      </c>
    </row>
    <row r="747" spans="1:247" ht="28.35" customHeight="1" x14ac:dyDescent="0.25">
      <c r="A747" s="67" t="s">
        <v>979</v>
      </c>
      <c r="B747" s="68" t="s">
        <v>980</v>
      </c>
      <c r="C747" s="67" t="s">
        <v>706</v>
      </c>
      <c r="D747" s="67" t="s">
        <v>981</v>
      </c>
      <c r="E747" s="67">
        <v>1</v>
      </c>
      <c r="F747" s="69"/>
      <c r="G747" s="67" t="s">
        <v>976</v>
      </c>
      <c r="H747" s="69"/>
      <c r="I747" s="70">
        <f>$E747*__Anonymous_Sheet_DB__1[[#This Row],[PU
€ HT]]</f>
        <v>0</v>
      </c>
      <c r="J747" s="69"/>
      <c r="K747" s="69">
        <f>$E747*__Anonymous_Sheet_DB__1[[#This Row],[Nombre d''heures prévues
unitaire
h]]</f>
        <v>0</v>
      </c>
    </row>
    <row r="748" spans="1:247" ht="28.35" customHeight="1" x14ac:dyDescent="0.25">
      <c r="A748" s="67" t="s">
        <v>51</v>
      </c>
      <c r="B748" s="68" t="s">
        <v>982</v>
      </c>
      <c r="C748" s="67" t="s">
        <v>706</v>
      </c>
      <c r="D748" s="67"/>
      <c r="E748" s="67">
        <v>5</v>
      </c>
      <c r="F748" s="69"/>
      <c r="G748" s="67" t="s">
        <v>976</v>
      </c>
      <c r="H748" s="69"/>
      <c r="I748" s="70">
        <f>$E748*__Anonymous_Sheet_DB__1[[#This Row],[PU
€ HT]]</f>
        <v>0</v>
      </c>
      <c r="J748" s="69"/>
      <c r="K748" s="69">
        <f>$E748*__Anonymous_Sheet_DB__1[[#This Row],[Nombre d''heures prévues
unitaire
h]]</f>
        <v>0</v>
      </c>
    </row>
    <row r="749" spans="1:247" ht="33.75" customHeight="1" x14ac:dyDescent="0.25">
      <c r="A749" s="67" t="s">
        <v>51</v>
      </c>
      <c r="B749" s="68" t="s">
        <v>983</v>
      </c>
      <c r="C749" s="67" t="s">
        <v>706</v>
      </c>
      <c r="D749" s="67"/>
      <c r="E749" s="67">
        <v>2</v>
      </c>
      <c r="F749" s="69"/>
      <c r="G749" s="67" t="s">
        <v>976</v>
      </c>
      <c r="H749" s="69"/>
      <c r="I749" s="70">
        <f>$E749*__Anonymous_Sheet_DB__1[[#This Row],[PU
€ HT]]</f>
        <v>0</v>
      </c>
      <c r="J749" s="69"/>
      <c r="K749" s="69">
        <f>$E749*__Anonymous_Sheet_DB__1[[#This Row],[Nombre d''heures prévues
unitaire
h]]</f>
        <v>0</v>
      </c>
    </row>
    <row r="750" spans="1:247" ht="33.75" customHeight="1" x14ac:dyDescent="0.25">
      <c r="A750" s="67" t="s">
        <v>984</v>
      </c>
      <c r="B750" s="68" t="s">
        <v>983</v>
      </c>
      <c r="C750" s="67" t="s">
        <v>706</v>
      </c>
      <c r="D750" s="67"/>
      <c r="E750" s="67"/>
      <c r="F750" s="69"/>
      <c r="G750" s="67" t="s">
        <v>976</v>
      </c>
      <c r="H750" s="69"/>
      <c r="I750" s="70">
        <f>$E750*__Anonymous_Sheet_DB__1[[#This Row],[PU
€ HT]]</f>
        <v>0</v>
      </c>
      <c r="J750" s="69"/>
      <c r="K750" s="69">
        <f>$E750*__Anonymous_Sheet_DB__1[[#This Row],[Nombre d''heures prévues
unitaire
h]]</f>
        <v>0</v>
      </c>
    </row>
    <row r="751" spans="1:247" ht="28.35" customHeight="1" x14ac:dyDescent="0.25">
      <c r="A751" s="67" t="s">
        <v>28</v>
      </c>
      <c r="B751" s="68" t="s">
        <v>985</v>
      </c>
      <c r="C751" s="67" t="s">
        <v>250</v>
      </c>
      <c r="D751" s="67" t="s">
        <v>986</v>
      </c>
      <c r="E751" s="67">
        <v>1</v>
      </c>
      <c r="F751" s="69"/>
      <c r="G751" s="67" t="s">
        <v>976</v>
      </c>
      <c r="H751" s="69"/>
      <c r="I751" s="70">
        <f>$E751*__Anonymous_Sheet_DB__1[[#This Row],[PU
€ HT]]</f>
        <v>0</v>
      </c>
      <c r="J751" s="69"/>
      <c r="K751" s="69">
        <f>$E751*__Anonymous_Sheet_DB__1[[#This Row],[Nombre d''heures prévues
unitaire
h]]</f>
        <v>0</v>
      </c>
    </row>
    <row r="752" spans="1:247" ht="28.35" customHeight="1" x14ac:dyDescent="0.25">
      <c r="A752" s="73" t="s">
        <v>72</v>
      </c>
      <c r="B752" s="71"/>
      <c r="C752" s="67" t="s">
        <v>250</v>
      </c>
      <c r="D752" s="73" t="s">
        <v>987</v>
      </c>
      <c r="E752" s="73">
        <v>1</v>
      </c>
      <c r="F752" s="78"/>
      <c r="G752" s="67" t="s">
        <v>976</v>
      </c>
      <c r="H752" s="78"/>
      <c r="I752" s="80">
        <f>$E752*__Anonymous_Sheet_DB__1[[#This Row],[PU
€ HT]]</f>
        <v>0</v>
      </c>
      <c r="J752" s="78"/>
      <c r="K752" s="69">
        <f>$E752*__Anonymous_Sheet_DB__1[[#This Row],[Nombre d''heures prévues
unitaire
h]]</f>
        <v>0</v>
      </c>
    </row>
    <row r="753" spans="1:11" ht="28.35" customHeight="1" x14ac:dyDescent="0.25">
      <c r="A753" s="67" t="s">
        <v>125</v>
      </c>
      <c r="B753" s="71" t="s">
        <v>257</v>
      </c>
      <c r="C753" s="73" t="s">
        <v>255</v>
      </c>
      <c r="D753" s="73" t="s">
        <v>988</v>
      </c>
      <c r="E753" s="73">
        <v>1</v>
      </c>
      <c r="F753" s="78"/>
      <c r="G753" s="67" t="s">
        <v>976</v>
      </c>
      <c r="H753" s="78"/>
      <c r="I753" s="80">
        <f>$E753*__Anonymous_Sheet_DB__1[[#This Row],[PU
€ HT]]</f>
        <v>0</v>
      </c>
      <c r="J753" s="78"/>
      <c r="K753" s="69">
        <f>$E753*__Anonymous_Sheet_DB__1[[#This Row],[Nombre d''heures prévues
unitaire
h]]</f>
        <v>0</v>
      </c>
    </row>
    <row r="754" spans="1:11" ht="28.35" customHeight="1" x14ac:dyDescent="0.25">
      <c r="A754" s="67" t="s">
        <v>125</v>
      </c>
      <c r="B754" s="71" t="s">
        <v>989</v>
      </c>
      <c r="C754" s="73" t="s">
        <v>255</v>
      </c>
      <c r="D754" s="73" t="s">
        <v>990</v>
      </c>
      <c r="E754" s="73">
        <v>1</v>
      </c>
      <c r="F754" s="78"/>
      <c r="G754" s="67" t="s">
        <v>976</v>
      </c>
      <c r="H754" s="78"/>
      <c r="I754" s="80">
        <f>$E754*__Anonymous_Sheet_DB__1[[#This Row],[PU
€ HT]]</f>
        <v>0</v>
      </c>
      <c r="J754" s="78"/>
      <c r="K754" s="69">
        <f>$E754*__Anonymous_Sheet_DB__1[[#This Row],[Nombre d''heures prévues
unitaire
h]]</f>
        <v>0</v>
      </c>
    </row>
    <row r="755" spans="1:11" ht="28.35" customHeight="1" x14ac:dyDescent="0.25">
      <c r="A755" s="67" t="s">
        <v>32</v>
      </c>
      <c r="B755" s="68" t="s">
        <v>145</v>
      </c>
      <c r="C755" s="67" t="s">
        <v>153</v>
      </c>
      <c r="D755" s="67"/>
      <c r="E755" s="67">
        <v>11</v>
      </c>
      <c r="F755" s="69"/>
      <c r="G755" s="67" t="s">
        <v>976</v>
      </c>
      <c r="H755" s="69"/>
      <c r="I755" s="70">
        <f>$E755*__Anonymous_Sheet_DB__1[[#This Row],[PU
€ HT]]</f>
        <v>0</v>
      </c>
      <c r="J755" s="69"/>
      <c r="K755" s="69">
        <f>$E755*__Anonymous_Sheet_DB__1[[#This Row],[Nombre d''heures prévues
unitaire
h]]</f>
        <v>0</v>
      </c>
    </row>
    <row r="756" spans="1:11" ht="28.35" customHeight="1" x14ac:dyDescent="0.25">
      <c r="A756" s="67" t="s">
        <v>132</v>
      </c>
      <c r="B756" s="68" t="s">
        <v>991</v>
      </c>
      <c r="C756" s="67" t="s">
        <v>261</v>
      </c>
      <c r="D756" s="67"/>
      <c r="E756" s="67">
        <v>2</v>
      </c>
      <c r="F756" s="69" t="s">
        <v>992</v>
      </c>
      <c r="G756" s="67" t="s">
        <v>976</v>
      </c>
      <c r="H756" s="69"/>
      <c r="I756" s="70">
        <f>$E756*__Anonymous_Sheet_DB__1[[#This Row],[PU
€ HT]]</f>
        <v>0</v>
      </c>
      <c r="J756" s="69"/>
      <c r="K756" s="69">
        <f>$E756*__Anonymous_Sheet_DB__1[[#This Row],[Nombre d''heures prévues
unitaire
h]]</f>
        <v>0</v>
      </c>
    </row>
    <row r="757" spans="1:11" ht="28.35" customHeight="1" x14ac:dyDescent="0.25">
      <c r="A757" s="67" t="s">
        <v>132</v>
      </c>
      <c r="B757" s="68" t="s">
        <v>993</v>
      </c>
      <c r="C757" s="67" t="s">
        <v>261</v>
      </c>
      <c r="D757" s="67"/>
      <c r="E757" s="67">
        <v>2</v>
      </c>
      <c r="F757" s="69" t="s">
        <v>994</v>
      </c>
      <c r="G757" s="67" t="s">
        <v>976</v>
      </c>
      <c r="H757" s="69"/>
      <c r="I757" s="70">
        <f>$E757*__Anonymous_Sheet_DB__1[[#This Row],[PU
€ HT]]</f>
        <v>0</v>
      </c>
      <c r="J757" s="69"/>
      <c r="K757" s="69">
        <f>$E757*__Anonymous_Sheet_DB__1[[#This Row],[Nombre d''heures prévues
unitaire
h]]</f>
        <v>0</v>
      </c>
    </row>
    <row r="758" spans="1:11" ht="28.35" customHeight="1" x14ac:dyDescent="0.25">
      <c r="A758" s="67" t="s">
        <v>132</v>
      </c>
      <c r="B758" s="68" t="s">
        <v>995</v>
      </c>
      <c r="C758" s="67" t="s">
        <v>261</v>
      </c>
      <c r="D758" s="67"/>
      <c r="E758" s="67">
        <v>2</v>
      </c>
      <c r="F758" s="69" t="s">
        <v>996</v>
      </c>
      <c r="G758" s="67" t="s">
        <v>976</v>
      </c>
      <c r="H758" s="69"/>
      <c r="I758" s="70">
        <f>$E758*__Anonymous_Sheet_DB__1[[#This Row],[PU
€ HT]]</f>
        <v>0</v>
      </c>
      <c r="J758" s="69"/>
      <c r="K758" s="69">
        <f>$E758*__Anonymous_Sheet_DB__1[[#This Row],[Nombre d''heures prévues
unitaire
h]]</f>
        <v>0</v>
      </c>
    </row>
    <row r="759" spans="1:11" ht="28.35" customHeight="1" x14ac:dyDescent="0.25">
      <c r="A759" s="67" t="s">
        <v>35</v>
      </c>
      <c r="B759" s="71" t="s">
        <v>145</v>
      </c>
      <c r="C759" s="73"/>
      <c r="D759" s="73" t="s">
        <v>997</v>
      </c>
      <c r="E759" s="73">
        <v>2</v>
      </c>
      <c r="F759" s="78"/>
      <c r="G759" s="67" t="s">
        <v>976</v>
      </c>
      <c r="H759" s="78"/>
      <c r="I759" s="80">
        <f>$E759*__Anonymous_Sheet_DB__1[[#This Row],[PU
€ HT]]</f>
        <v>0</v>
      </c>
      <c r="J759" s="78"/>
      <c r="K759" s="69">
        <f>$E759*__Anonymous_Sheet_DB__1[[#This Row],[Nombre d''heures prévues
unitaire
h]]</f>
        <v>0</v>
      </c>
    </row>
    <row r="760" spans="1:11" ht="28.35" customHeight="1" x14ac:dyDescent="0.25">
      <c r="A760" s="67" t="s">
        <v>204</v>
      </c>
      <c r="B760" s="68"/>
      <c r="C760" s="67"/>
      <c r="D760" s="67"/>
      <c r="E760" s="67">
        <v>1</v>
      </c>
      <c r="F760" s="69" t="s">
        <v>998</v>
      </c>
      <c r="G760" s="67" t="s">
        <v>976</v>
      </c>
      <c r="H760" s="69"/>
      <c r="I760" s="70">
        <f>$E760*__Anonymous_Sheet_DB__1[[#This Row],[PU
€ HT]]</f>
        <v>0</v>
      </c>
      <c r="J760" s="69"/>
      <c r="K760" s="69">
        <f>$E760*__Anonymous_Sheet_DB__1[[#This Row],[Nombre d''heures prévues
unitaire
h]]</f>
        <v>0</v>
      </c>
    </row>
    <row r="761" spans="1:11" ht="28.35" customHeight="1" x14ac:dyDescent="0.25">
      <c r="A761" s="67" t="s">
        <v>176</v>
      </c>
      <c r="B761" s="68" t="s">
        <v>177</v>
      </c>
      <c r="C761" s="67" t="s">
        <v>178</v>
      </c>
      <c r="D761" s="67"/>
      <c r="E761" s="67">
        <v>1</v>
      </c>
      <c r="F761" s="69"/>
      <c r="G761" s="67" t="s">
        <v>976</v>
      </c>
      <c r="H761" s="69"/>
      <c r="I761" s="70">
        <f>$E761*__Anonymous_Sheet_DB__1[[#This Row],[PU
€ HT]]</f>
        <v>0</v>
      </c>
      <c r="J761" s="69"/>
      <c r="K761" s="78">
        <f>$E761*__Anonymous_Sheet_DB__1[[#This Row],[Nombre d''heures prévues
unitaire
h]]</f>
        <v>0</v>
      </c>
    </row>
    <row r="762" spans="1:11" ht="28.35" customHeight="1" x14ac:dyDescent="0.25">
      <c r="A762" s="67" t="s">
        <v>1014</v>
      </c>
      <c r="B762" s="68" t="s">
        <v>1016</v>
      </c>
      <c r="C762" s="67"/>
      <c r="D762" s="67"/>
      <c r="E762" s="67">
        <v>36</v>
      </c>
      <c r="F762" s="69"/>
      <c r="G762" s="67" t="str">
        <f>G761</f>
        <v>Teisserenc de Bort</v>
      </c>
      <c r="H762" s="69"/>
      <c r="I762" s="70">
        <f>$E762*__Anonymous_Sheet_DB__1[[#This Row],[PU
€ HT]]</f>
        <v>0</v>
      </c>
      <c r="J762" s="69"/>
      <c r="K762" s="70">
        <f>$E762*__Anonymous_Sheet_DB__1[[#This Row],[Nombre d''heures prévues
unitaire
h]]</f>
        <v>0</v>
      </c>
    </row>
    <row r="763" spans="1:11" ht="25.5" x14ac:dyDescent="0.25">
      <c r="A763" s="110" t="s">
        <v>1015</v>
      </c>
      <c r="B763" s="111"/>
      <c r="C763" s="110"/>
      <c r="D763" s="112"/>
      <c r="E763" s="110"/>
      <c r="F763" s="113"/>
      <c r="G763" s="116" t="str">
        <f>G762</f>
        <v>Teisserenc de Bort</v>
      </c>
      <c r="H763" s="114"/>
      <c r="I763" s="115">
        <f>SUBTOTAL(109,I743:I762)</f>
        <v>0</v>
      </c>
      <c r="J763" s="114"/>
      <c r="K763" s="115">
        <f>SUBTOTAL(109,K743:K762)</f>
        <v>0</v>
      </c>
    </row>
    <row r="764" spans="1:11" ht="15.75" x14ac:dyDescent="0.25">
      <c r="A764" s="64"/>
      <c r="B764" s="65"/>
      <c r="C764" s="64"/>
      <c r="D764" s="64"/>
      <c r="E764" s="64"/>
      <c r="F764" s="66"/>
      <c r="G764" s="64"/>
      <c r="H764" s="66"/>
      <c r="I764" s="104"/>
      <c r="J764" s="66"/>
      <c r="K764" s="69"/>
    </row>
    <row r="767" spans="1:11" ht="15.75" x14ac:dyDescent="0.25">
      <c r="A767" s="110" t="s">
        <v>1178</v>
      </c>
      <c r="B767" s="111"/>
      <c r="C767" s="110"/>
      <c r="D767" s="112"/>
      <c r="E767" s="110"/>
      <c r="F767" s="113"/>
      <c r="G767" s="116"/>
      <c r="H767" s="114"/>
      <c r="I767" s="115">
        <f>+I763+I741+I698+I585+I578+I570+I404+I371+I315+I292+I285+I273+I258+I242+I221+I190+I169+I147+I121+I79+I50+I26</f>
        <v>0</v>
      </c>
      <c r="J767" s="114"/>
      <c r="K767" s="115">
        <f>SUBTOTAL(109,K747:K766)</f>
        <v>0</v>
      </c>
    </row>
    <row r="1046380" ht="12.75" customHeight="1" x14ac:dyDescent="0.25"/>
    <row r="1046381" ht="12.75" customHeight="1" x14ac:dyDescent="0.25"/>
    <row r="1046382" ht="12.75" customHeight="1" x14ac:dyDescent="0.25"/>
    <row r="1046383" ht="12.75" customHeight="1" x14ac:dyDescent="0.25"/>
    <row r="1046384" ht="12.75" customHeight="1" x14ac:dyDescent="0.25"/>
    <row r="1046385" ht="12.75" customHeight="1" x14ac:dyDescent="0.25"/>
    <row r="1046386" ht="12.75" customHeight="1" x14ac:dyDescent="0.25"/>
    <row r="1046387" ht="12.75" customHeight="1" x14ac:dyDescent="0.25"/>
    <row r="1046388" ht="12.75" customHeight="1" x14ac:dyDescent="0.25"/>
    <row r="1046389" ht="12.75" customHeight="1" x14ac:dyDescent="0.25"/>
    <row r="1046390" ht="12.75" customHeight="1" x14ac:dyDescent="0.25"/>
    <row r="1046391" ht="12.75" customHeight="1" x14ac:dyDescent="0.25"/>
    <row r="1046392" ht="12.75" customHeight="1" x14ac:dyDescent="0.25"/>
    <row r="1046393" ht="12.75" customHeight="1" x14ac:dyDescent="0.25"/>
    <row r="1046394" ht="12.75" customHeight="1" x14ac:dyDescent="0.25"/>
    <row r="1046395" ht="12.75" customHeight="1" x14ac:dyDescent="0.25"/>
    <row r="1046396" ht="12.75" customHeight="1" x14ac:dyDescent="0.25"/>
    <row r="1046397" ht="12.75" customHeight="1" x14ac:dyDescent="0.25"/>
    <row r="1046398" ht="12.75" customHeight="1" x14ac:dyDescent="0.25"/>
  </sheetData>
  <mergeCells count="1">
    <mergeCell ref="A2:B2"/>
  </mergeCells>
  <pageMargins left="0.74803149606299213" right="0.74803149606299213" top="0.98425196850393704" bottom="0.98425196850393704" header="0.51181102362204722" footer="0.51181102362204722"/>
  <pageSetup paperSize="9" scale="51" fitToHeight="50" orientation="portrait" verticalDpi="0" r:id="rId1"/>
  <headerFooter scaleWithDoc="0">
    <oddHeader>&amp;LMETEO FRANCE&amp;RPage &amp;P / &amp;N</oddHeader>
    <oddFooter>&amp;LAnnexe financière à l'acte d'engagement N°2631F0152&amp;R&amp;A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7F6E-493F-4102-A42B-16D45408586D}">
  <sheetPr>
    <pageSetUpPr fitToPage="1"/>
  </sheetPr>
  <dimension ref="A2:K111"/>
  <sheetViews>
    <sheetView zoomScaleNormal="100" zoomScaleSheetLayoutView="90" workbookViewId="0">
      <pane ySplit="4" topLeftCell="A5" activePane="bottomLeft" state="frozen"/>
      <selection activeCell="J17" sqref="J17"/>
      <selection pane="bottomLeft" activeCell="D22" sqref="D22"/>
    </sheetView>
  </sheetViews>
  <sheetFormatPr baseColWidth="10" defaultColWidth="10.625" defaultRowHeight="12.75" x14ac:dyDescent="0.25"/>
  <cols>
    <col min="1" max="1" width="29.75" style="117" customWidth="1"/>
    <col min="2" max="2" width="28" style="117" customWidth="1"/>
    <col min="3" max="3" width="14.5" style="117" customWidth="1"/>
    <col min="4" max="4" width="23.5" style="117" customWidth="1"/>
    <col min="5" max="5" width="4.75" style="117" customWidth="1"/>
    <col min="6" max="6" width="10.75" style="122" customWidth="1"/>
    <col min="7" max="9" width="9.75" style="117" customWidth="1"/>
    <col min="10" max="11" width="10.625" style="117" customWidth="1"/>
    <col min="12" max="254" width="10.625" style="117"/>
    <col min="255" max="255" width="29.75" style="117" customWidth="1"/>
    <col min="256" max="256" width="28" style="117" customWidth="1"/>
    <col min="257" max="257" width="14.5" style="117" customWidth="1"/>
    <col min="258" max="258" width="23.5" style="117" customWidth="1"/>
    <col min="259" max="259" width="4.75" style="117" customWidth="1"/>
    <col min="260" max="260" width="14.875" style="117" customWidth="1"/>
    <col min="261" max="261" width="9.75" style="117" customWidth="1"/>
    <col min="262" max="262" width="7.75" style="117" customWidth="1"/>
    <col min="263" max="263" width="14.5" style="117" customWidth="1"/>
    <col min="264" max="264" width="13.625" style="117" customWidth="1"/>
    <col min="265" max="265" width="7.75" style="117" customWidth="1"/>
    <col min="266" max="266" width="9.25" style="117" customWidth="1"/>
    <col min="267" max="267" width="19.375" style="117" customWidth="1"/>
    <col min="268" max="510" width="10.625" style="117"/>
    <col min="511" max="511" width="29.75" style="117" customWidth="1"/>
    <col min="512" max="512" width="28" style="117" customWidth="1"/>
    <col min="513" max="513" width="14.5" style="117" customWidth="1"/>
    <col min="514" max="514" width="23.5" style="117" customWidth="1"/>
    <col min="515" max="515" width="4.75" style="117" customWidth="1"/>
    <col min="516" max="516" width="14.875" style="117" customWidth="1"/>
    <col min="517" max="517" width="9.75" style="117" customWidth="1"/>
    <col min="518" max="518" width="7.75" style="117" customWidth="1"/>
    <col min="519" max="519" width="14.5" style="117" customWidth="1"/>
    <col min="520" max="520" width="13.625" style="117" customWidth="1"/>
    <col min="521" max="521" width="7.75" style="117" customWidth="1"/>
    <col min="522" max="522" width="9.25" style="117" customWidth="1"/>
    <col min="523" max="523" width="19.375" style="117" customWidth="1"/>
    <col min="524" max="766" width="10.625" style="117"/>
    <col min="767" max="767" width="29.75" style="117" customWidth="1"/>
    <col min="768" max="768" width="28" style="117" customWidth="1"/>
    <col min="769" max="769" width="14.5" style="117" customWidth="1"/>
    <col min="770" max="770" width="23.5" style="117" customWidth="1"/>
    <col min="771" max="771" width="4.75" style="117" customWidth="1"/>
    <col min="772" max="772" width="14.875" style="117" customWidth="1"/>
    <col min="773" max="773" width="9.75" style="117" customWidth="1"/>
    <col min="774" max="774" width="7.75" style="117" customWidth="1"/>
    <col min="775" max="775" width="14.5" style="117" customWidth="1"/>
    <col min="776" max="776" width="13.625" style="117" customWidth="1"/>
    <col min="777" max="777" width="7.75" style="117" customWidth="1"/>
    <col min="778" max="778" width="9.25" style="117" customWidth="1"/>
    <col min="779" max="779" width="19.375" style="117" customWidth="1"/>
    <col min="780" max="1022" width="10.625" style="117"/>
    <col min="1023" max="1023" width="29.75" style="117" customWidth="1"/>
    <col min="1024" max="1024" width="28" style="117" customWidth="1"/>
    <col min="1025" max="1025" width="14.5" style="117" customWidth="1"/>
    <col min="1026" max="1026" width="23.5" style="117" customWidth="1"/>
    <col min="1027" max="1027" width="4.75" style="117" customWidth="1"/>
    <col min="1028" max="1028" width="14.875" style="117" customWidth="1"/>
    <col min="1029" max="1029" width="9.75" style="117" customWidth="1"/>
    <col min="1030" max="1030" width="7.75" style="117" customWidth="1"/>
    <col min="1031" max="1031" width="14.5" style="117" customWidth="1"/>
    <col min="1032" max="1032" width="13.625" style="117" customWidth="1"/>
    <col min="1033" max="1033" width="7.75" style="117" customWidth="1"/>
    <col min="1034" max="1034" width="9.25" style="117" customWidth="1"/>
    <col min="1035" max="1035" width="19.375" style="117" customWidth="1"/>
    <col min="1036" max="1278" width="10.625" style="117"/>
    <col min="1279" max="1279" width="29.75" style="117" customWidth="1"/>
    <col min="1280" max="1280" width="28" style="117" customWidth="1"/>
    <col min="1281" max="1281" width="14.5" style="117" customWidth="1"/>
    <col min="1282" max="1282" width="23.5" style="117" customWidth="1"/>
    <col min="1283" max="1283" width="4.75" style="117" customWidth="1"/>
    <col min="1284" max="1284" width="14.875" style="117" customWidth="1"/>
    <col min="1285" max="1285" width="9.75" style="117" customWidth="1"/>
    <col min="1286" max="1286" width="7.75" style="117" customWidth="1"/>
    <col min="1287" max="1287" width="14.5" style="117" customWidth="1"/>
    <col min="1288" max="1288" width="13.625" style="117" customWidth="1"/>
    <col min="1289" max="1289" width="7.75" style="117" customWidth="1"/>
    <col min="1290" max="1290" width="9.25" style="117" customWidth="1"/>
    <col min="1291" max="1291" width="19.375" style="117" customWidth="1"/>
    <col min="1292" max="1534" width="10.625" style="117"/>
    <col min="1535" max="1535" width="29.75" style="117" customWidth="1"/>
    <col min="1536" max="1536" width="28" style="117" customWidth="1"/>
    <col min="1537" max="1537" width="14.5" style="117" customWidth="1"/>
    <col min="1538" max="1538" width="23.5" style="117" customWidth="1"/>
    <col min="1539" max="1539" width="4.75" style="117" customWidth="1"/>
    <col min="1540" max="1540" width="14.875" style="117" customWidth="1"/>
    <col min="1541" max="1541" width="9.75" style="117" customWidth="1"/>
    <col min="1542" max="1542" width="7.75" style="117" customWidth="1"/>
    <col min="1543" max="1543" width="14.5" style="117" customWidth="1"/>
    <col min="1544" max="1544" width="13.625" style="117" customWidth="1"/>
    <col min="1545" max="1545" width="7.75" style="117" customWidth="1"/>
    <col min="1546" max="1546" width="9.25" style="117" customWidth="1"/>
    <col min="1547" max="1547" width="19.375" style="117" customWidth="1"/>
    <col min="1548" max="1790" width="10.625" style="117"/>
    <col min="1791" max="1791" width="29.75" style="117" customWidth="1"/>
    <col min="1792" max="1792" width="28" style="117" customWidth="1"/>
    <col min="1793" max="1793" width="14.5" style="117" customWidth="1"/>
    <col min="1794" max="1794" width="23.5" style="117" customWidth="1"/>
    <col min="1795" max="1795" width="4.75" style="117" customWidth="1"/>
    <col min="1796" max="1796" width="14.875" style="117" customWidth="1"/>
    <col min="1797" max="1797" width="9.75" style="117" customWidth="1"/>
    <col min="1798" max="1798" width="7.75" style="117" customWidth="1"/>
    <col min="1799" max="1799" width="14.5" style="117" customWidth="1"/>
    <col min="1800" max="1800" width="13.625" style="117" customWidth="1"/>
    <col min="1801" max="1801" width="7.75" style="117" customWidth="1"/>
    <col min="1802" max="1802" width="9.25" style="117" customWidth="1"/>
    <col min="1803" max="1803" width="19.375" style="117" customWidth="1"/>
    <col min="1804" max="2046" width="10.625" style="117"/>
    <col min="2047" max="2047" width="29.75" style="117" customWidth="1"/>
    <col min="2048" max="2048" width="28" style="117" customWidth="1"/>
    <col min="2049" max="2049" width="14.5" style="117" customWidth="1"/>
    <col min="2050" max="2050" width="23.5" style="117" customWidth="1"/>
    <col min="2051" max="2051" width="4.75" style="117" customWidth="1"/>
    <col min="2052" max="2052" width="14.875" style="117" customWidth="1"/>
    <col min="2053" max="2053" width="9.75" style="117" customWidth="1"/>
    <col min="2054" max="2054" width="7.75" style="117" customWidth="1"/>
    <col min="2055" max="2055" width="14.5" style="117" customWidth="1"/>
    <col min="2056" max="2056" width="13.625" style="117" customWidth="1"/>
    <col min="2057" max="2057" width="7.75" style="117" customWidth="1"/>
    <col min="2058" max="2058" width="9.25" style="117" customWidth="1"/>
    <col min="2059" max="2059" width="19.375" style="117" customWidth="1"/>
    <col min="2060" max="2302" width="10.625" style="117"/>
    <col min="2303" max="2303" width="29.75" style="117" customWidth="1"/>
    <col min="2304" max="2304" width="28" style="117" customWidth="1"/>
    <col min="2305" max="2305" width="14.5" style="117" customWidth="1"/>
    <col min="2306" max="2306" width="23.5" style="117" customWidth="1"/>
    <col min="2307" max="2307" width="4.75" style="117" customWidth="1"/>
    <col min="2308" max="2308" width="14.875" style="117" customWidth="1"/>
    <col min="2309" max="2309" width="9.75" style="117" customWidth="1"/>
    <col min="2310" max="2310" width="7.75" style="117" customWidth="1"/>
    <col min="2311" max="2311" width="14.5" style="117" customWidth="1"/>
    <col min="2312" max="2312" width="13.625" style="117" customWidth="1"/>
    <col min="2313" max="2313" width="7.75" style="117" customWidth="1"/>
    <col min="2314" max="2314" width="9.25" style="117" customWidth="1"/>
    <col min="2315" max="2315" width="19.375" style="117" customWidth="1"/>
    <col min="2316" max="2558" width="10.625" style="117"/>
    <col min="2559" max="2559" width="29.75" style="117" customWidth="1"/>
    <col min="2560" max="2560" width="28" style="117" customWidth="1"/>
    <col min="2561" max="2561" width="14.5" style="117" customWidth="1"/>
    <col min="2562" max="2562" width="23.5" style="117" customWidth="1"/>
    <col min="2563" max="2563" width="4.75" style="117" customWidth="1"/>
    <col min="2564" max="2564" width="14.875" style="117" customWidth="1"/>
    <col min="2565" max="2565" width="9.75" style="117" customWidth="1"/>
    <col min="2566" max="2566" width="7.75" style="117" customWidth="1"/>
    <col min="2567" max="2567" width="14.5" style="117" customWidth="1"/>
    <col min="2568" max="2568" width="13.625" style="117" customWidth="1"/>
    <col min="2569" max="2569" width="7.75" style="117" customWidth="1"/>
    <col min="2570" max="2570" width="9.25" style="117" customWidth="1"/>
    <col min="2571" max="2571" width="19.375" style="117" customWidth="1"/>
    <col min="2572" max="2814" width="10.625" style="117"/>
    <col min="2815" max="2815" width="29.75" style="117" customWidth="1"/>
    <col min="2816" max="2816" width="28" style="117" customWidth="1"/>
    <col min="2817" max="2817" width="14.5" style="117" customWidth="1"/>
    <col min="2818" max="2818" width="23.5" style="117" customWidth="1"/>
    <col min="2819" max="2819" width="4.75" style="117" customWidth="1"/>
    <col min="2820" max="2820" width="14.875" style="117" customWidth="1"/>
    <col min="2821" max="2821" width="9.75" style="117" customWidth="1"/>
    <col min="2822" max="2822" width="7.75" style="117" customWidth="1"/>
    <col min="2823" max="2823" width="14.5" style="117" customWidth="1"/>
    <col min="2824" max="2824" width="13.625" style="117" customWidth="1"/>
    <col min="2825" max="2825" width="7.75" style="117" customWidth="1"/>
    <col min="2826" max="2826" width="9.25" style="117" customWidth="1"/>
    <col min="2827" max="2827" width="19.375" style="117" customWidth="1"/>
    <col min="2828" max="3070" width="10.625" style="117"/>
    <col min="3071" max="3071" width="29.75" style="117" customWidth="1"/>
    <col min="3072" max="3072" width="28" style="117" customWidth="1"/>
    <col min="3073" max="3073" width="14.5" style="117" customWidth="1"/>
    <col min="3074" max="3074" width="23.5" style="117" customWidth="1"/>
    <col min="3075" max="3075" width="4.75" style="117" customWidth="1"/>
    <col min="3076" max="3076" width="14.875" style="117" customWidth="1"/>
    <col min="3077" max="3077" width="9.75" style="117" customWidth="1"/>
    <col min="3078" max="3078" width="7.75" style="117" customWidth="1"/>
    <col min="3079" max="3079" width="14.5" style="117" customWidth="1"/>
    <col min="3080" max="3080" width="13.625" style="117" customWidth="1"/>
    <col min="3081" max="3081" width="7.75" style="117" customWidth="1"/>
    <col min="3082" max="3082" width="9.25" style="117" customWidth="1"/>
    <col min="3083" max="3083" width="19.375" style="117" customWidth="1"/>
    <col min="3084" max="3326" width="10.625" style="117"/>
    <col min="3327" max="3327" width="29.75" style="117" customWidth="1"/>
    <col min="3328" max="3328" width="28" style="117" customWidth="1"/>
    <col min="3329" max="3329" width="14.5" style="117" customWidth="1"/>
    <col min="3330" max="3330" width="23.5" style="117" customWidth="1"/>
    <col min="3331" max="3331" width="4.75" style="117" customWidth="1"/>
    <col min="3332" max="3332" width="14.875" style="117" customWidth="1"/>
    <col min="3333" max="3333" width="9.75" style="117" customWidth="1"/>
    <col min="3334" max="3334" width="7.75" style="117" customWidth="1"/>
    <col min="3335" max="3335" width="14.5" style="117" customWidth="1"/>
    <col min="3336" max="3336" width="13.625" style="117" customWidth="1"/>
    <col min="3337" max="3337" width="7.75" style="117" customWidth="1"/>
    <col min="3338" max="3338" width="9.25" style="117" customWidth="1"/>
    <col min="3339" max="3339" width="19.375" style="117" customWidth="1"/>
    <col min="3340" max="3582" width="10.625" style="117"/>
    <col min="3583" max="3583" width="29.75" style="117" customWidth="1"/>
    <col min="3584" max="3584" width="28" style="117" customWidth="1"/>
    <col min="3585" max="3585" width="14.5" style="117" customWidth="1"/>
    <col min="3586" max="3586" width="23.5" style="117" customWidth="1"/>
    <col min="3587" max="3587" width="4.75" style="117" customWidth="1"/>
    <col min="3588" max="3588" width="14.875" style="117" customWidth="1"/>
    <col min="3589" max="3589" width="9.75" style="117" customWidth="1"/>
    <col min="3590" max="3590" width="7.75" style="117" customWidth="1"/>
    <col min="3591" max="3591" width="14.5" style="117" customWidth="1"/>
    <col min="3592" max="3592" width="13.625" style="117" customWidth="1"/>
    <col min="3593" max="3593" width="7.75" style="117" customWidth="1"/>
    <col min="3594" max="3594" width="9.25" style="117" customWidth="1"/>
    <col min="3595" max="3595" width="19.375" style="117" customWidth="1"/>
    <col min="3596" max="3838" width="10.625" style="117"/>
    <col min="3839" max="3839" width="29.75" style="117" customWidth="1"/>
    <col min="3840" max="3840" width="28" style="117" customWidth="1"/>
    <col min="3841" max="3841" width="14.5" style="117" customWidth="1"/>
    <col min="3842" max="3842" width="23.5" style="117" customWidth="1"/>
    <col min="3843" max="3843" width="4.75" style="117" customWidth="1"/>
    <col min="3844" max="3844" width="14.875" style="117" customWidth="1"/>
    <col min="3845" max="3845" width="9.75" style="117" customWidth="1"/>
    <col min="3846" max="3846" width="7.75" style="117" customWidth="1"/>
    <col min="3847" max="3847" width="14.5" style="117" customWidth="1"/>
    <col min="3848" max="3848" width="13.625" style="117" customWidth="1"/>
    <col min="3849" max="3849" width="7.75" style="117" customWidth="1"/>
    <col min="3850" max="3850" width="9.25" style="117" customWidth="1"/>
    <col min="3851" max="3851" width="19.375" style="117" customWidth="1"/>
    <col min="3852" max="4094" width="10.625" style="117"/>
    <col min="4095" max="4095" width="29.75" style="117" customWidth="1"/>
    <col min="4096" max="4096" width="28" style="117" customWidth="1"/>
    <col min="4097" max="4097" width="14.5" style="117" customWidth="1"/>
    <col min="4098" max="4098" width="23.5" style="117" customWidth="1"/>
    <col min="4099" max="4099" width="4.75" style="117" customWidth="1"/>
    <col min="4100" max="4100" width="14.875" style="117" customWidth="1"/>
    <col min="4101" max="4101" width="9.75" style="117" customWidth="1"/>
    <col min="4102" max="4102" width="7.75" style="117" customWidth="1"/>
    <col min="4103" max="4103" width="14.5" style="117" customWidth="1"/>
    <col min="4104" max="4104" width="13.625" style="117" customWidth="1"/>
    <col min="4105" max="4105" width="7.75" style="117" customWidth="1"/>
    <col min="4106" max="4106" width="9.25" style="117" customWidth="1"/>
    <col min="4107" max="4107" width="19.375" style="117" customWidth="1"/>
    <col min="4108" max="4350" width="10.625" style="117"/>
    <col min="4351" max="4351" width="29.75" style="117" customWidth="1"/>
    <col min="4352" max="4352" width="28" style="117" customWidth="1"/>
    <col min="4353" max="4353" width="14.5" style="117" customWidth="1"/>
    <col min="4354" max="4354" width="23.5" style="117" customWidth="1"/>
    <col min="4355" max="4355" width="4.75" style="117" customWidth="1"/>
    <col min="4356" max="4356" width="14.875" style="117" customWidth="1"/>
    <col min="4357" max="4357" width="9.75" style="117" customWidth="1"/>
    <col min="4358" max="4358" width="7.75" style="117" customWidth="1"/>
    <col min="4359" max="4359" width="14.5" style="117" customWidth="1"/>
    <col min="4360" max="4360" width="13.625" style="117" customWidth="1"/>
    <col min="4361" max="4361" width="7.75" style="117" customWidth="1"/>
    <col min="4362" max="4362" width="9.25" style="117" customWidth="1"/>
    <col min="4363" max="4363" width="19.375" style="117" customWidth="1"/>
    <col min="4364" max="4606" width="10.625" style="117"/>
    <col min="4607" max="4607" width="29.75" style="117" customWidth="1"/>
    <col min="4608" max="4608" width="28" style="117" customWidth="1"/>
    <col min="4609" max="4609" width="14.5" style="117" customWidth="1"/>
    <col min="4610" max="4610" width="23.5" style="117" customWidth="1"/>
    <col min="4611" max="4611" width="4.75" style="117" customWidth="1"/>
    <col min="4612" max="4612" width="14.875" style="117" customWidth="1"/>
    <col min="4613" max="4613" width="9.75" style="117" customWidth="1"/>
    <col min="4614" max="4614" width="7.75" style="117" customWidth="1"/>
    <col min="4615" max="4615" width="14.5" style="117" customWidth="1"/>
    <col min="4616" max="4616" width="13.625" style="117" customWidth="1"/>
    <col min="4617" max="4617" width="7.75" style="117" customWidth="1"/>
    <col min="4618" max="4618" width="9.25" style="117" customWidth="1"/>
    <col min="4619" max="4619" width="19.375" style="117" customWidth="1"/>
    <col min="4620" max="4862" width="10.625" style="117"/>
    <col min="4863" max="4863" width="29.75" style="117" customWidth="1"/>
    <col min="4864" max="4864" width="28" style="117" customWidth="1"/>
    <col min="4865" max="4865" width="14.5" style="117" customWidth="1"/>
    <col min="4866" max="4866" width="23.5" style="117" customWidth="1"/>
    <col min="4867" max="4867" width="4.75" style="117" customWidth="1"/>
    <col min="4868" max="4868" width="14.875" style="117" customWidth="1"/>
    <col min="4869" max="4869" width="9.75" style="117" customWidth="1"/>
    <col min="4870" max="4870" width="7.75" style="117" customWidth="1"/>
    <col min="4871" max="4871" width="14.5" style="117" customWidth="1"/>
    <col min="4872" max="4872" width="13.625" style="117" customWidth="1"/>
    <col min="4873" max="4873" width="7.75" style="117" customWidth="1"/>
    <col min="4874" max="4874" width="9.25" style="117" customWidth="1"/>
    <col min="4875" max="4875" width="19.375" style="117" customWidth="1"/>
    <col min="4876" max="5118" width="10.625" style="117"/>
    <col min="5119" max="5119" width="29.75" style="117" customWidth="1"/>
    <col min="5120" max="5120" width="28" style="117" customWidth="1"/>
    <col min="5121" max="5121" width="14.5" style="117" customWidth="1"/>
    <col min="5122" max="5122" width="23.5" style="117" customWidth="1"/>
    <col min="5123" max="5123" width="4.75" style="117" customWidth="1"/>
    <col min="5124" max="5124" width="14.875" style="117" customWidth="1"/>
    <col min="5125" max="5125" width="9.75" style="117" customWidth="1"/>
    <col min="5126" max="5126" width="7.75" style="117" customWidth="1"/>
    <col min="5127" max="5127" width="14.5" style="117" customWidth="1"/>
    <col min="5128" max="5128" width="13.625" style="117" customWidth="1"/>
    <col min="5129" max="5129" width="7.75" style="117" customWidth="1"/>
    <col min="5130" max="5130" width="9.25" style="117" customWidth="1"/>
    <col min="5131" max="5131" width="19.375" style="117" customWidth="1"/>
    <col min="5132" max="5374" width="10.625" style="117"/>
    <col min="5375" max="5375" width="29.75" style="117" customWidth="1"/>
    <col min="5376" max="5376" width="28" style="117" customWidth="1"/>
    <col min="5377" max="5377" width="14.5" style="117" customWidth="1"/>
    <col min="5378" max="5378" width="23.5" style="117" customWidth="1"/>
    <col min="5379" max="5379" width="4.75" style="117" customWidth="1"/>
    <col min="5380" max="5380" width="14.875" style="117" customWidth="1"/>
    <col min="5381" max="5381" width="9.75" style="117" customWidth="1"/>
    <col min="5382" max="5382" width="7.75" style="117" customWidth="1"/>
    <col min="5383" max="5383" width="14.5" style="117" customWidth="1"/>
    <col min="5384" max="5384" width="13.625" style="117" customWidth="1"/>
    <col min="5385" max="5385" width="7.75" style="117" customWidth="1"/>
    <col min="5386" max="5386" width="9.25" style="117" customWidth="1"/>
    <col min="5387" max="5387" width="19.375" style="117" customWidth="1"/>
    <col min="5388" max="5630" width="10.625" style="117"/>
    <col min="5631" max="5631" width="29.75" style="117" customWidth="1"/>
    <col min="5632" max="5632" width="28" style="117" customWidth="1"/>
    <col min="5633" max="5633" width="14.5" style="117" customWidth="1"/>
    <col min="5634" max="5634" width="23.5" style="117" customWidth="1"/>
    <col min="5635" max="5635" width="4.75" style="117" customWidth="1"/>
    <col min="5636" max="5636" width="14.875" style="117" customWidth="1"/>
    <col min="5637" max="5637" width="9.75" style="117" customWidth="1"/>
    <col min="5638" max="5638" width="7.75" style="117" customWidth="1"/>
    <col min="5639" max="5639" width="14.5" style="117" customWidth="1"/>
    <col min="5640" max="5640" width="13.625" style="117" customWidth="1"/>
    <col min="5641" max="5641" width="7.75" style="117" customWidth="1"/>
    <col min="5642" max="5642" width="9.25" style="117" customWidth="1"/>
    <col min="5643" max="5643" width="19.375" style="117" customWidth="1"/>
    <col min="5644" max="5886" width="10.625" style="117"/>
    <col min="5887" max="5887" width="29.75" style="117" customWidth="1"/>
    <col min="5888" max="5888" width="28" style="117" customWidth="1"/>
    <col min="5889" max="5889" width="14.5" style="117" customWidth="1"/>
    <col min="5890" max="5890" width="23.5" style="117" customWidth="1"/>
    <col min="5891" max="5891" width="4.75" style="117" customWidth="1"/>
    <col min="5892" max="5892" width="14.875" style="117" customWidth="1"/>
    <col min="5893" max="5893" width="9.75" style="117" customWidth="1"/>
    <col min="5894" max="5894" width="7.75" style="117" customWidth="1"/>
    <col min="5895" max="5895" width="14.5" style="117" customWidth="1"/>
    <col min="5896" max="5896" width="13.625" style="117" customWidth="1"/>
    <col min="5897" max="5897" width="7.75" style="117" customWidth="1"/>
    <col min="5898" max="5898" width="9.25" style="117" customWidth="1"/>
    <col min="5899" max="5899" width="19.375" style="117" customWidth="1"/>
    <col min="5900" max="6142" width="10.625" style="117"/>
    <col min="6143" max="6143" width="29.75" style="117" customWidth="1"/>
    <col min="6144" max="6144" width="28" style="117" customWidth="1"/>
    <col min="6145" max="6145" width="14.5" style="117" customWidth="1"/>
    <col min="6146" max="6146" width="23.5" style="117" customWidth="1"/>
    <col min="6147" max="6147" width="4.75" style="117" customWidth="1"/>
    <col min="6148" max="6148" width="14.875" style="117" customWidth="1"/>
    <col min="6149" max="6149" width="9.75" style="117" customWidth="1"/>
    <col min="6150" max="6150" width="7.75" style="117" customWidth="1"/>
    <col min="6151" max="6151" width="14.5" style="117" customWidth="1"/>
    <col min="6152" max="6152" width="13.625" style="117" customWidth="1"/>
    <col min="6153" max="6153" width="7.75" style="117" customWidth="1"/>
    <col min="6154" max="6154" width="9.25" style="117" customWidth="1"/>
    <col min="6155" max="6155" width="19.375" style="117" customWidth="1"/>
    <col min="6156" max="6398" width="10.625" style="117"/>
    <col min="6399" max="6399" width="29.75" style="117" customWidth="1"/>
    <col min="6400" max="6400" width="28" style="117" customWidth="1"/>
    <col min="6401" max="6401" width="14.5" style="117" customWidth="1"/>
    <col min="6402" max="6402" width="23.5" style="117" customWidth="1"/>
    <col min="6403" max="6403" width="4.75" style="117" customWidth="1"/>
    <col min="6404" max="6404" width="14.875" style="117" customWidth="1"/>
    <col min="6405" max="6405" width="9.75" style="117" customWidth="1"/>
    <col min="6406" max="6406" width="7.75" style="117" customWidth="1"/>
    <col min="6407" max="6407" width="14.5" style="117" customWidth="1"/>
    <col min="6408" max="6408" width="13.625" style="117" customWidth="1"/>
    <col min="6409" max="6409" width="7.75" style="117" customWidth="1"/>
    <col min="6410" max="6410" width="9.25" style="117" customWidth="1"/>
    <col min="6411" max="6411" width="19.375" style="117" customWidth="1"/>
    <col min="6412" max="6654" width="10.625" style="117"/>
    <col min="6655" max="6655" width="29.75" style="117" customWidth="1"/>
    <col min="6656" max="6656" width="28" style="117" customWidth="1"/>
    <col min="6657" max="6657" width="14.5" style="117" customWidth="1"/>
    <col min="6658" max="6658" width="23.5" style="117" customWidth="1"/>
    <col min="6659" max="6659" width="4.75" style="117" customWidth="1"/>
    <col min="6660" max="6660" width="14.875" style="117" customWidth="1"/>
    <col min="6661" max="6661" width="9.75" style="117" customWidth="1"/>
    <col min="6662" max="6662" width="7.75" style="117" customWidth="1"/>
    <col min="6663" max="6663" width="14.5" style="117" customWidth="1"/>
    <col min="6664" max="6664" width="13.625" style="117" customWidth="1"/>
    <col min="6665" max="6665" width="7.75" style="117" customWidth="1"/>
    <col min="6666" max="6666" width="9.25" style="117" customWidth="1"/>
    <col min="6667" max="6667" width="19.375" style="117" customWidth="1"/>
    <col min="6668" max="6910" width="10.625" style="117"/>
    <col min="6911" max="6911" width="29.75" style="117" customWidth="1"/>
    <col min="6912" max="6912" width="28" style="117" customWidth="1"/>
    <col min="6913" max="6913" width="14.5" style="117" customWidth="1"/>
    <col min="6914" max="6914" width="23.5" style="117" customWidth="1"/>
    <col min="6915" max="6915" width="4.75" style="117" customWidth="1"/>
    <col min="6916" max="6916" width="14.875" style="117" customWidth="1"/>
    <col min="6917" max="6917" width="9.75" style="117" customWidth="1"/>
    <col min="6918" max="6918" width="7.75" style="117" customWidth="1"/>
    <col min="6919" max="6919" width="14.5" style="117" customWidth="1"/>
    <col min="6920" max="6920" width="13.625" style="117" customWidth="1"/>
    <col min="6921" max="6921" width="7.75" style="117" customWidth="1"/>
    <col min="6922" max="6922" width="9.25" style="117" customWidth="1"/>
    <col min="6923" max="6923" width="19.375" style="117" customWidth="1"/>
    <col min="6924" max="7166" width="10.625" style="117"/>
    <col min="7167" max="7167" width="29.75" style="117" customWidth="1"/>
    <col min="7168" max="7168" width="28" style="117" customWidth="1"/>
    <col min="7169" max="7169" width="14.5" style="117" customWidth="1"/>
    <col min="7170" max="7170" width="23.5" style="117" customWidth="1"/>
    <col min="7171" max="7171" width="4.75" style="117" customWidth="1"/>
    <col min="7172" max="7172" width="14.875" style="117" customWidth="1"/>
    <col min="7173" max="7173" width="9.75" style="117" customWidth="1"/>
    <col min="7174" max="7174" width="7.75" style="117" customWidth="1"/>
    <col min="7175" max="7175" width="14.5" style="117" customWidth="1"/>
    <col min="7176" max="7176" width="13.625" style="117" customWidth="1"/>
    <col min="7177" max="7177" width="7.75" style="117" customWidth="1"/>
    <col min="7178" max="7178" width="9.25" style="117" customWidth="1"/>
    <col min="7179" max="7179" width="19.375" style="117" customWidth="1"/>
    <col min="7180" max="7422" width="10.625" style="117"/>
    <col min="7423" max="7423" width="29.75" style="117" customWidth="1"/>
    <col min="7424" max="7424" width="28" style="117" customWidth="1"/>
    <col min="7425" max="7425" width="14.5" style="117" customWidth="1"/>
    <col min="7426" max="7426" width="23.5" style="117" customWidth="1"/>
    <col min="7427" max="7427" width="4.75" style="117" customWidth="1"/>
    <col min="7428" max="7428" width="14.875" style="117" customWidth="1"/>
    <col min="7429" max="7429" width="9.75" style="117" customWidth="1"/>
    <col min="7430" max="7430" width="7.75" style="117" customWidth="1"/>
    <col min="7431" max="7431" width="14.5" style="117" customWidth="1"/>
    <col min="7432" max="7432" width="13.625" style="117" customWidth="1"/>
    <col min="7433" max="7433" width="7.75" style="117" customWidth="1"/>
    <col min="7434" max="7434" width="9.25" style="117" customWidth="1"/>
    <col min="7435" max="7435" width="19.375" style="117" customWidth="1"/>
    <col min="7436" max="7678" width="10.625" style="117"/>
    <col min="7679" max="7679" width="29.75" style="117" customWidth="1"/>
    <col min="7680" max="7680" width="28" style="117" customWidth="1"/>
    <col min="7681" max="7681" width="14.5" style="117" customWidth="1"/>
    <col min="7682" max="7682" width="23.5" style="117" customWidth="1"/>
    <col min="7683" max="7683" width="4.75" style="117" customWidth="1"/>
    <col min="7684" max="7684" width="14.875" style="117" customWidth="1"/>
    <col min="7685" max="7685" width="9.75" style="117" customWidth="1"/>
    <col min="7686" max="7686" width="7.75" style="117" customWidth="1"/>
    <col min="7687" max="7687" width="14.5" style="117" customWidth="1"/>
    <col min="7688" max="7688" width="13.625" style="117" customWidth="1"/>
    <col min="7689" max="7689" width="7.75" style="117" customWidth="1"/>
    <col min="7690" max="7690" width="9.25" style="117" customWidth="1"/>
    <col min="7691" max="7691" width="19.375" style="117" customWidth="1"/>
    <col min="7692" max="7934" width="10.625" style="117"/>
    <col min="7935" max="7935" width="29.75" style="117" customWidth="1"/>
    <col min="7936" max="7936" width="28" style="117" customWidth="1"/>
    <col min="7937" max="7937" width="14.5" style="117" customWidth="1"/>
    <col min="7938" max="7938" width="23.5" style="117" customWidth="1"/>
    <col min="7939" max="7939" width="4.75" style="117" customWidth="1"/>
    <col min="7940" max="7940" width="14.875" style="117" customWidth="1"/>
    <col min="7941" max="7941" width="9.75" style="117" customWidth="1"/>
    <col min="7942" max="7942" width="7.75" style="117" customWidth="1"/>
    <col min="7943" max="7943" width="14.5" style="117" customWidth="1"/>
    <col min="7944" max="7944" width="13.625" style="117" customWidth="1"/>
    <col min="7945" max="7945" width="7.75" style="117" customWidth="1"/>
    <col min="7946" max="7946" width="9.25" style="117" customWidth="1"/>
    <col min="7947" max="7947" width="19.375" style="117" customWidth="1"/>
    <col min="7948" max="8190" width="10.625" style="117"/>
    <col min="8191" max="8191" width="29.75" style="117" customWidth="1"/>
    <col min="8192" max="8192" width="28" style="117" customWidth="1"/>
    <col min="8193" max="8193" width="14.5" style="117" customWidth="1"/>
    <col min="8194" max="8194" width="23.5" style="117" customWidth="1"/>
    <col min="8195" max="8195" width="4.75" style="117" customWidth="1"/>
    <col min="8196" max="8196" width="14.875" style="117" customWidth="1"/>
    <col min="8197" max="8197" width="9.75" style="117" customWidth="1"/>
    <col min="8198" max="8198" width="7.75" style="117" customWidth="1"/>
    <col min="8199" max="8199" width="14.5" style="117" customWidth="1"/>
    <col min="8200" max="8200" width="13.625" style="117" customWidth="1"/>
    <col min="8201" max="8201" width="7.75" style="117" customWidth="1"/>
    <col min="8202" max="8202" width="9.25" style="117" customWidth="1"/>
    <col min="8203" max="8203" width="19.375" style="117" customWidth="1"/>
    <col min="8204" max="8446" width="10.625" style="117"/>
    <col min="8447" max="8447" width="29.75" style="117" customWidth="1"/>
    <col min="8448" max="8448" width="28" style="117" customWidth="1"/>
    <col min="8449" max="8449" width="14.5" style="117" customWidth="1"/>
    <col min="8450" max="8450" width="23.5" style="117" customWidth="1"/>
    <col min="8451" max="8451" width="4.75" style="117" customWidth="1"/>
    <col min="8452" max="8452" width="14.875" style="117" customWidth="1"/>
    <col min="8453" max="8453" width="9.75" style="117" customWidth="1"/>
    <col min="8454" max="8454" width="7.75" style="117" customWidth="1"/>
    <col min="8455" max="8455" width="14.5" style="117" customWidth="1"/>
    <col min="8456" max="8456" width="13.625" style="117" customWidth="1"/>
    <col min="8457" max="8457" width="7.75" style="117" customWidth="1"/>
    <col min="8458" max="8458" width="9.25" style="117" customWidth="1"/>
    <col min="8459" max="8459" width="19.375" style="117" customWidth="1"/>
    <col min="8460" max="8702" width="10.625" style="117"/>
    <col min="8703" max="8703" width="29.75" style="117" customWidth="1"/>
    <col min="8704" max="8704" width="28" style="117" customWidth="1"/>
    <col min="8705" max="8705" width="14.5" style="117" customWidth="1"/>
    <col min="8706" max="8706" width="23.5" style="117" customWidth="1"/>
    <col min="8707" max="8707" width="4.75" style="117" customWidth="1"/>
    <col min="8708" max="8708" width="14.875" style="117" customWidth="1"/>
    <col min="8709" max="8709" width="9.75" style="117" customWidth="1"/>
    <col min="8710" max="8710" width="7.75" style="117" customWidth="1"/>
    <col min="8711" max="8711" width="14.5" style="117" customWidth="1"/>
    <col min="8712" max="8712" width="13.625" style="117" customWidth="1"/>
    <col min="8713" max="8713" width="7.75" style="117" customWidth="1"/>
    <col min="8714" max="8714" width="9.25" style="117" customWidth="1"/>
    <col min="8715" max="8715" width="19.375" style="117" customWidth="1"/>
    <col min="8716" max="8958" width="10.625" style="117"/>
    <col min="8959" max="8959" width="29.75" style="117" customWidth="1"/>
    <col min="8960" max="8960" width="28" style="117" customWidth="1"/>
    <col min="8961" max="8961" width="14.5" style="117" customWidth="1"/>
    <col min="8962" max="8962" width="23.5" style="117" customWidth="1"/>
    <col min="8963" max="8963" width="4.75" style="117" customWidth="1"/>
    <col min="8964" max="8964" width="14.875" style="117" customWidth="1"/>
    <col min="8965" max="8965" width="9.75" style="117" customWidth="1"/>
    <col min="8966" max="8966" width="7.75" style="117" customWidth="1"/>
    <col min="8967" max="8967" width="14.5" style="117" customWidth="1"/>
    <col min="8968" max="8968" width="13.625" style="117" customWidth="1"/>
    <col min="8969" max="8969" width="7.75" style="117" customWidth="1"/>
    <col min="8970" max="8970" width="9.25" style="117" customWidth="1"/>
    <col min="8971" max="8971" width="19.375" style="117" customWidth="1"/>
    <col min="8972" max="9214" width="10.625" style="117"/>
    <col min="9215" max="9215" width="29.75" style="117" customWidth="1"/>
    <col min="9216" max="9216" width="28" style="117" customWidth="1"/>
    <col min="9217" max="9217" width="14.5" style="117" customWidth="1"/>
    <col min="9218" max="9218" width="23.5" style="117" customWidth="1"/>
    <col min="9219" max="9219" width="4.75" style="117" customWidth="1"/>
    <col min="9220" max="9220" width="14.875" style="117" customWidth="1"/>
    <col min="9221" max="9221" width="9.75" style="117" customWidth="1"/>
    <col min="9222" max="9222" width="7.75" style="117" customWidth="1"/>
    <col min="9223" max="9223" width="14.5" style="117" customWidth="1"/>
    <col min="9224" max="9224" width="13.625" style="117" customWidth="1"/>
    <col min="9225" max="9225" width="7.75" style="117" customWidth="1"/>
    <col min="9226" max="9226" width="9.25" style="117" customWidth="1"/>
    <col min="9227" max="9227" width="19.375" style="117" customWidth="1"/>
    <col min="9228" max="9470" width="10.625" style="117"/>
    <col min="9471" max="9471" width="29.75" style="117" customWidth="1"/>
    <col min="9472" max="9472" width="28" style="117" customWidth="1"/>
    <col min="9473" max="9473" width="14.5" style="117" customWidth="1"/>
    <col min="9474" max="9474" width="23.5" style="117" customWidth="1"/>
    <col min="9475" max="9475" width="4.75" style="117" customWidth="1"/>
    <col min="9476" max="9476" width="14.875" style="117" customWidth="1"/>
    <col min="9477" max="9477" width="9.75" style="117" customWidth="1"/>
    <col min="9478" max="9478" width="7.75" style="117" customWidth="1"/>
    <col min="9479" max="9479" width="14.5" style="117" customWidth="1"/>
    <col min="9480" max="9480" width="13.625" style="117" customWidth="1"/>
    <col min="9481" max="9481" width="7.75" style="117" customWidth="1"/>
    <col min="9482" max="9482" width="9.25" style="117" customWidth="1"/>
    <col min="9483" max="9483" width="19.375" style="117" customWidth="1"/>
    <col min="9484" max="9726" width="10.625" style="117"/>
    <col min="9727" max="9727" width="29.75" style="117" customWidth="1"/>
    <col min="9728" max="9728" width="28" style="117" customWidth="1"/>
    <col min="9729" max="9729" width="14.5" style="117" customWidth="1"/>
    <col min="9730" max="9730" width="23.5" style="117" customWidth="1"/>
    <col min="9731" max="9731" width="4.75" style="117" customWidth="1"/>
    <col min="9732" max="9732" width="14.875" style="117" customWidth="1"/>
    <col min="9733" max="9733" width="9.75" style="117" customWidth="1"/>
    <col min="9734" max="9734" width="7.75" style="117" customWidth="1"/>
    <col min="9735" max="9735" width="14.5" style="117" customWidth="1"/>
    <col min="9736" max="9736" width="13.625" style="117" customWidth="1"/>
    <col min="9737" max="9737" width="7.75" style="117" customWidth="1"/>
    <col min="9738" max="9738" width="9.25" style="117" customWidth="1"/>
    <col min="9739" max="9739" width="19.375" style="117" customWidth="1"/>
    <col min="9740" max="9982" width="10.625" style="117"/>
    <col min="9983" max="9983" width="29.75" style="117" customWidth="1"/>
    <col min="9984" max="9984" width="28" style="117" customWidth="1"/>
    <col min="9985" max="9985" width="14.5" style="117" customWidth="1"/>
    <col min="9986" max="9986" width="23.5" style="117" customWidth="1"/>
    <col min="9987" max="9987" width="4.75" style="117" customWidth="1"/>
    <col min="9988" max="9988" width="14.875" style="117" customWidth="1"/>
    <col min="9989" max="9989" width="9.75" style="117" customWidth="1"/>
    <col min="9990" max="9990" width="7.75" style="117" customWidth="1"/>
    <col min="9991" max="9991" width="14.5" style="117" customWidth="1"/>
    <col min="9992" max="9992" width="13.625" style="117" customWidth="1"/>
    <col min="9993" max="9993" width="7.75" style="117" customWidth="1"/>
    <col min="9994" max="9994" width="9.25" style="117" customWidth="1"/>
    <col min="9995" max="9995" width="19.375" style="117" customWidth="1"/>
    <col min="9996" max="10238" width="10.625" style="117"/>
    <col min="10239" max="10239" width="29.75" style="117" customWidth="1"/>
    <col min="10240" max="10240" width="28" style="117" customWidth="1"/>
    <col min="10241" max="10241" width="14.5" style="117" customWidth="1"/>
    <col min="10242" max="10242" width="23.5" style="117" customWidth="1"/>
    <col min="10243" max="10243" width="4.75" style="117" customWidth="1"/>
    <col min="10244" max="10244" width="14.875" style="117" customWidth="1"/>
    <col min="10245" max="10245" width="9.75" style="117" customWidth="1"/>
    <col min="10246" max="10246" width="7.75" style="117" customWidth="1"/>
    <col min="10247" max="10247" width="14.5" style="117" customWidth="1"/>
    <col min="10248" max="10248" width="13.625" style="117" customWidth="1"/>
    <col min="10249" max="10249" width="7.75" style="117" customWidth="1"/>
    <col min="10250" max="10250" width="9.25" style="117" customWidth="1"/>
    <col min="10251" max="10251" width="19.375" style="117" customWidth="1"/>
    <col min="10252" max="10494" width="10.625" style="117"/>
    <col min="10495" max="10495" width="29.75" style="117" customWidth="1"/>
    <col min="10496" max="10496" width="28" style="117" customWidth="1"/>
    <col min="10497" max="10497" width="14.5" style="117" customWidth="1"/>
    <col min="10498" max="10498" width="23.5" style="117" customWidth="1"/>
    <col min="10499" max="10499" width="4.75" style="117" customWidth="1"/>
    <col min="10500" max="10500" width="14.875" style="117" customWidth="1"/>
    <col min="10501" max="10501" width="9.75" style="117" customWidth="1"/>
    <col min="10502" max="10502" width="7.75" style="117" customWidth="1"/>
    <col min="10503" max="10503" width="14.5" style="117" customWidth="1"/>
    <col min="10504" max="10504" width="13.625" style="117" customWidth="1"/>
    <col min="10505" max="10505" width="7.75" style="117" customWidth="1"/>
    <col min="10506" max="10506" width="9.25" style="117" customWidth="1"/>
    <col min="10507" max="10507" width="19.375" style="117" customWidth="1"/>
    <col min="10508" max="10750" width="10.625" style="117"/>
    <col min="10751" max="10751" width="29.75" style="117" customWidth="1"/>
    <col min="10752" max="10752" width="28" style="117" customWidth="1"/>
    <col min="10753" max="10753" width="14.5" style="117" customWidth="1"/>
    <col min="10754" max="10754" width="23.5" style="117" customWidth="1"/>
    <col min="10755" max="10755" width="4.75" style="117" customWidth="1"/>
    <col min="10756" max="10756" width="14.875" style="117" customWidth="1"/>
    <col min="10757" max="10757" width="9.75" style="117" customWidth="1"/>
    <col min="10758" max="10758" width="7.75" style="117" customWidth="1"/>
    <col min="10759" max="10759" width="14.5" style="117" customWidth="1"/>
    <col min="10760" max="10760" width="13.625" style="117" customWidth="1"/>
    <col min="10761" max="10761" width="7.75" style="117" customWidth="1"/>
    <col min="10762" max="10762" width="9.25" style="117" customWidth="1"/>
    <col min="10763" max="10763" width="19.375" style="117" customWidth="1"/>
    <col min="10764" max="11006" width="10.625" style="117"/>
    <col min="11007" max="11007" width="29.75" style="117" customWidth="1"/>
    <col min="11008" max="11008" width="28" style="117" customWidth="1"/>
    <col min="11009" max="11009" width="14.5" style="117" customWidth="1"/>
    <col min="11010" max="11010" width="23.5" style="117" customWidth="1"/>
    <col min="11011" max="11011" width="4.75" style="117" customWidth="1"/>
    <col min="11012" max="11012" width="14.875" style="117" customWidth="1"/>
    <col min="11013" max="11013" width="9.75" style="117" customWidth="1"/>
    <col min="11014" max="11014" width="7.75" style="117" customWidth="1"/>
    <col min="11015" max="11015" width="14.5" style="117" customWidth="1"/>
    <col min="11016" max="11016" width="13.625" style="117" customWidth="1"/>
    <col min="11017" max="11017" width="7.75" style="117" customWidth="1"/>
    <col min="11018" max="11018" width="9.25" style="117" customWidth="1"/>
    <col min="11019" max="11019" width="19.375" style="117" customWidth="1"/>
    <col min="11020" max="11262" width="10.625" style="117"/>
    <col min="11263" max="11263" width="29.75" style="117" customWidth="1"/>
    <col min="11264" max="11264" width="28" style="117" customWidth="1"/>
    <col min="11265" max="11265" width="14.5" style="117" customWidth="1"/>
    <col min="11266" max="11266" width="23.5" style="117" customWidth="1"/>
    <col min="11267" max="11267" width="4.75" style="117" customWidth="1"/>
    <col min="11268" max="11268" width="14.875" style="117" customWidth="1"/>
    <col min="11269" max="11269" width="9.75" style="117" customWidth="1"/>
    <col min="11270" max="11270" width="7.75" style="117" customWidth="1"/>
    <col min="11271" max="11271" width="14.5" style="117" customWidth="1"/>
    <col min="11272" max="11272" width="13.625" style="117" customWidth="1"/>
    <col min="11273" max="11273" width="7.75" style="117" customWidth="1"/>
    <col min="11274" max="11274" width="9.25" style="117" customWidth="1"/>
    <col min="11275" max="11275" width="19.375" style="117" customWidth="1"/>
    <col min="11276" max="11518" width="10.625" style="117"/>
    <col min="11519" max="11519" width="29.75" style="117" customWidth="1"/>
    <col min="11520" max="11520" width="28" style="117" customWidth="1"/>
    <col min="11521" max="11521" width="14.5" style="117" customWidth="1"/>
    <col min="11522" max="11522" width="23.5" style="117" customWidth="1"/>
    <col min="11523" max="11523" width="4.75" style="117" customWidth="1"/>
    <col min="11524" max="11524" width="14.875" style="117" customWidth="1"/>
    <col min="11525" max="11525" width="9.75" style="117" customWidth="1"/>
    <col min="11526" max="11526" width="7.75" style="117" customWidth="1"/>
    <col min="11527" max="11527" width="14.5" style="117" customWidth="1"/>
    <col min="11528" max="11528" width="13.625" style="117" customWidth="1"/>
    <col min="11529" max="11529" width="7.75" style="117" customWidth="1"/>
    <col min="11530" max="11530" width="9.25" style="117" customWidth="1"/>
    <col min="11531" max="11531" width="19.375" style="117" customWidth="1"/>
    <col min="11532" max="11774" width="10.625" style="117"/>
    <col min="11775" max="11775" width="29.75" style="117" customWidth="1"/>
    <col min="11776" max="11776" width="28" style="117" customWidth="1"/>
    <col min="11777" max="11777" width="14.5" style="117" customWidth="1"/>
    <col min="11778" max="11778" width="23.5" style="117" customWidth="1"/>
    <col min="11779" max="11779" width="4.75" style="117" customWidth="1"/>
    <col min="11780" max="11780" width="14.875" style="117" customWidth="1"/>
    <col min="11781" max="11781" width="9.75" style="117" customWidth="1"/>
    <col min="11782" max="11782" width="7.75" style="117" customWidth="1"/>
    <col min="11783" max="11783" width="14.5" style="117" customWidth="1"/>
    <col min="11784" max="11784" width="13.625" style="117" customWidth="1"/>
    <col min="11785" max="11785" width="7.75" style="117" customWidth="1"/>
    <col min="11786" max="11786" width="9.25" style="117" customWidth="1"/>
    <col min="11787" max="11787" width="19.375" style="117" customWidth="1"/>
    <col min="11788" max="12030" width="10.625" style="117"/>
    <col min="12031" max="12031" width="29.75" style="117" customWidth="1"/>
    <col min="12032" max="12032" width="28" style="117" customWidth="1"/>
    <col min="12033" max="12033" width="14.5" style="117" customWidth="1"/>
    <col min="12034" max="12034" width="23.5" style="117" customWidth="1"/>
    <col min="12035" max="12035" width="4.75" style="117" customWidth="1"/>
    <col min="12036" max="12036" width="14.875" style="117" customWidth="1"/>
    <col min="12037" max="12037" width="9.75" style="117" customWidth="1"/>
    <col min="12038" max="12038" width="7.75" style="117" customWidth="1"/>
    <col min="12039" max="12039" width="14.5" style="117" customWidth="1"/>
    <col min="12040" max="12040" width="13.625" style="117" customWidth="1"/>
    <col min="12041" max="12041" width="7.75" style="117" customWidth="1"/>
    <col min="12042" max="12042" width="9.25" style="117" customWidth="1"/>
    <col min="12043" max="12043" width="19.375" style="117" customWidth="1"/>
    <col min="12044" max="12286" width="10.625" style="117"/>
    <col min="12287" max="12287" width="29.75" style="117" customWidth="1"/>
    <col min="12288" max="12288" width="28" style="117" customWidth="1"/>
    <col min="12289" max="12289" width="14.5" style="117" customWidth="1"/>
    <col min="12290" max="12290" width="23.5" style="117" customWidth="1"/>
    <col min="12291" max="12291" width="4.75" style="117" customWidth="1"/>
    <col min="12292" max="12292" width="14.875" style="117" customWidth="1"/>
    <col min="12293" max="12293" width="9.75" style="117" customWidth="1"/>
    <col min="12294" max="12294" width="7.75" style="117" customWidth="1"/>
    <col min="12295" max="12295" width="14.5" style="117" customWidth="1"/>
    <col min="12296" max="12296" width="13.625" style="117" customWidth="1"/>
    <col min="12297" max="12297" width="7.75" style="117" customWidth="1"/>
    <col min="12298" max="12298" width="9.25" style="117" customWidth="1"/>
    <col min="12299" max="12299" width="19.375" style="117" customWidth="1"/>
    <col min="12300" max="12542" width="10.625" style="117"/>
    <col min="12543" max="12543" width="29.75" style="117" customWidth="1"/>
    <col min="12544" max="12544" width="28" style="117" customWidth="1"/>
    <col min="12545" max="12545" width="14.5" style="117" customWidth="1"/>
    <col min="12546" max="12546" width="23.5" style="117" customWidth="1"/>
    <col min="12547" max="12547" width="4.75" style="117" customWidth="1"/>
    <col min="12548" max="12548" width="14.875" style="117" customWidth="1"/>
    <col min="12549" max="12549" width="9.75" style="117" customWidth="1"/>
    <col min="12550" max="12550" width="7.75" style="117" customWidth="1"/>
    <col min="12551" max="12551" width="14.5" style="117" customWidth="1"/>
    <col min="12552" max="12552" width="13.625" style="117" customWidth="1"/>
    <col min="12553" max="12553" width="7.75" style="117" customWidth="1"/>
    <col min="12554" max="12554" width="9.25" style="117" customWidth="1"/>
    <col min="12555" max="12555" width="19.375" style="117" customWidth="1"/>
    <col min="12556" max="12798" width="10.625" style="117"/>
    <col min="12799" max="12799" width="29.75" style="117" customWidth="1"/>
    <col min="12800" max="12800" width="28" style="117" customWidth="1"/>
    <col min="12801" max="12801" width="14.5" style="117" customWidth="1"/>
    <col min="12802" max="12802" width="23.5" style="117" customWidth="1"/>
    <col min="12803" max="12803" width="4.75" style="117" customWidth="1"/>
    <col min="12804" max="12804" width="14.875" style="117" customWidth="1"/>
    <col min="12805" max="12805" width="9.75" style="117" customWidth="1"/>
    <col min="12806" max="12806" width="7.75" style="117" customWidth="1"/>
    <col min="12807" max="12807" width="14.5" style="117" customWidth="1"/>
    <col min="12808" max="12808" width="13.625" style="117" customWidth="1"/>
    <col min="12809" max="12809" width="7.75" style="117" customWidth="1"/>
    <col min="12810" max="12810" width="9.25" style="117" customWidth="1"/>
    <col min="12811" max="12811" width="19.375" style="117" customWidth="1"/>
    <col min="12812" max="13054" width="10.625" style="117"/>
    <col min="13055" max="13055" width="29.75" style="117" customWidth="1"/>
    <col min="13056" max="13056" width="28" style="117" customWidth="1"/>
    <col min="13057" max="13057" width="14.5" style="117" customWidth="1"/>
    <col min="13058" max="13058" width="23.5" style="117" customWidth="1"/>
    <col min="13059" max="13059" width="4.75" style="117" customWidth="1"/>
    <col min="13060" max="13060" width="14.875" style="117" customWidth="1"/>
    <col min="13061" max="13061" width="9.75" style="117" customWidth="1"/>
    <col min="13062" max="13062" width="7.75" style="117" customWidth="1"/>
    <col min="13063" max="13063" width="14.5" style="117" customWidth="1"/>
    <col min="13064" max="13064" width="13.625" style="117" customWidth="1"/>
    <col min="13065" max="13065" width="7.75" style="117" customWidth="1"/>
    <col min="13066" max="13066" width="9.25" style="117" customWidth="1"/>
    <col min="13067" max="13067" width="19.375" style="117" customWidth="1"/>
    <col min="13068" max="13310" width="10.625" style="117"/>
    <col min="13311" max="13311" width="29.75" style="117" customWidth="1"/>
    <col min="13312" max="13312" width="28" style="117" customWidth="1"/>
    <col min="13313" max="13313" width="14.5" style="117" customWidth="1"/>
    <col min="13314" max="13314" width="23.5" style="117" customWidth="1"/>
    <col min="13315" max="13315" width="4.75" style="117" customWidth="1"/>
    <col min="13316" max="13316" width="14.875" style="117" customWidth="1"/>
    <col min="13317" max="13317" width="9.75" style="117" customWidth="1"/>
    <col min="13318" max="13318" width="7.75" style="117" customWidth="1"/>
    <col min="13319" max="13319" width="14.5" style="117" customWidth="1"/>
    <col min="13320" max="13320" width="13.625" style="117" customWidth="1"/>
    <col min="13321" max="13321" width="7.75" style="117" customWidth="1"/>
    <col min="13322" max="13322" width="9.25" style="117" customWidth="1"/>
    <col min="13323" max="13323" width="19.375" style="117" customWidth="1"/>
    <col min="13324" max="13566" width="10.625" style="117"/>
    <col min="13567" max="13567" width="29.75" style="117" customWidth="1"/>
    <col min="13568" max="13568" width="28" style="117" customWidth="1"/>
    <col min="13569" max="13569" width="14.5" style="117" customWidth="1"/>
    <col min="13570" max="13570" width="23.5" style="117" customWidth="1"/>
    <col min="13571" max="13571" width="4.75" style="117" customWidth="1"/>
    <col min="13572" max="13572" width="14.875" style="117" customWidth="1"/>
    <col min="13573" max="13573" width="9.75" style="117" customWidth="1"/>
    <col min="13574" max="13574" width="7.75" style="117" customWidth="1"/>
    <col min="13575" max="13575" width="14.5" style="117" customWidth="1"/>
    <col min="13576" max="13576" width="13.625" style="117" customWidth="1"/>
    <col min="13577" max="13577" width="7.75" style="117" customWidth="1"/>
    <col min="13578" max="13578" width="9.25" style="117" customWidth="1"/>
    <col min="13579" max="13579" width="19.375" style="117" customWidth="1"/>
    <col min="13580" max="13822" width="10.625" style="117"/>
    <col min="13823" max="13823" width="29.75" style="117" customWidth="1"/>
    <col min="13824" max="13824" width="28" style="117" customWidth="1"/>
    <col min="13825" max="13825" width="14.5" style="117" customWidth="1"/>
    <col min="13826" max="13826" width="23.5" style="117" customWidth="1"/>
    <col min="13827" max="13827" width="4.75" style="117" customWidth="1"/>
    <col min="13828" max="13828" width="14.875" style="117" customWidth="1"/>
    <col min="13829" max="13829" width="9.75" style="117" customWidth="1"/>
    <col min="13830" max="13830" width="7.75" style="117" customWidth="1"/>
    <col min="13831" max="13831" width="14.5" style="117" customWidth="1"/>
    <col min="13832" max="13832" width="13.625" style="117" customWidth="1"/>
    <col min="13833" max="13833" width="7.75" style="117" customWidth="1"/>
    <col min="13834" max="13834" width="9.25" style="117" customWidth="1"/>
    <col min="13835" max="13835" width="19.375" style="117" customWidth="1"/>
    <col min="13836" max="14078" width="10.625" style="117"/>
    <col min="14079" max="14079" width="29.75" style="117" customWidth="1"/>
    <col min="14080" max="14080" width="28" style="117" customWidth="1"/>
    <col min="14081" max="14081" width="14.5" style="117" customWidth="1"/>
    <col min="14082" max="14082" width="23.5" style="117" customWidth="1"/>
    <col min="14083" max="14083" width="4.75" style="117" customWidth="1"/>
    <col min="14084" max="14084" width="14.875" style="117" customWidth="1"/>
    <col min="14085" max="14085" width="9.75" style="117" customWidth="1"/>
    <col min="14086" max="14086" width="7.75" style="117" customWidth="1"/>
    <col min="14087" max="14087" width="14.5" style="117" customWidth="1"/>
    <col min="14088" max="14088" width="13.625" style="117" customWidth="1"/>
    <col min="14089" max="14089" width="7.75" style="117" customWidth="1"/>
    <col min="14090" max="14090" width="9.25" style="117" customWidth="1"/>
    <col min="14091" max="14091" width="19.375" style="117" customWidth="1"/>
    <col min="14092" max="14334" width="10.625" style="117"/>
    <col min="14335" max="14335" width="29.75" style="117" customWidth="1"/>
    <col min="14336" max="14336" width="28" style="117" customWidth="1"/>
    <col min="14337" max="14337" width="14.5" style="117" customWidth="1"/>
    <col min="14338" max="14338" width="23.5" style="117" customWidth="1"/>
    <col min="14339" max="14339" width="4.75" style="117" customWidth="1"/>
    <col min="14340" max="14340" width="14.875" style="117" customWidth="1"/>
    <col min="14341" max="14341" width="9.75" style="117" customWidth="1"/>
    <col min="14342" max="14342" width="7.75" style="117" customWidth="1"/>
    <col min="14343" max="14343" width="14.5" style="117" customWidth="1"/>
    <col min="14344" max="14344" width="13.625" style="117" customWidth="1"/>
    <col min="14345" max="14345" width="7.75" style="117" customWidth="1"/>
    <col min="14346" max="14346" width="9.25" style="117" customWidth="1"/>
    <col min="14347" max="14347" width="19.375" style="117" customWidth="1"/>
    <col min="14348" max="14590" width="10.625" style="117"/>
    <col min="14591" max="14591" width="29.75" style="117" customWidth="1"/>
    <col min="14592" max="14592" width="28" style="117" customWidth="1"/>
    <col min="14593" max="14593" width="14.5" style="117" customWidth="1"/>
    <col min="14594" max="14594" width="23.5" style="117" customWidth="1"/>
    <col min="14595" max="14595" width="4.75" style="117" customWidth="1"/>
    <col min="14596" max="14596" width="14.875" style="117" customWidth="1"/>
    <col min="14597" max="14597" width="9.75" style="117" customWidth="1"/>
    <col min="14598" max="14598" width="7.75" style="117" customWidth="1"/>
    <col min="14599" max="14599" width="14.5" style="117" customWidth="1"/>
    <col min="14600" max="14600" width="13.625" style="117" customWidth="1"/>
    <col min="14601" max="14601" width="7.75" style="117" customWidth="1"/>
    <col min="14602" max="14602" width="9.25" style="117" customWidth="1"/>
    <col min="14603" max="14603" width="19.375" style="117" customWidth="1"/>
    <col min="14604" max="14846" width="10.625" style="117"/>
    <col min="14847" max="14847" width="29.75" style="117" customWidth="1"/>
    <col min="14848" max="14848" width="28" style="117" customWidth="1"/>
    <col min="14849" max="14849" width="14.5" style="117" customWidth="1"/>
    <col min="14850" max="14850" width="23.5" style="117" customWidth="1"/>
    <col min="14851" max="14851" width="4.75" style="117" customWidth="1"/>
    <col min="14852" max="14852" width="14.875" style="117" customWidth="1"/>
    <col min="14853" max="14853" width="9.75" style="117" customWidth="1"/>
    <col min="14854" max="14854" width="7.75" style="117" customWidth="1"/>
    <col min="14855" max="14855" width="14.5" style="117" customWidth="1"/>
    <col min="14856" max="14856" width="13.625" style="117" customWidth="1"/>
    <col min="14857" max="14857" width="7.75" style="117" customWidth="1"/>
    <col min="14858" max="14858" width="9.25" style="117" customWidth="1"/>
    <col min="14859" max="14859" width="19.375" style="117" customWidth="1"/>
    <col min="14860" max="15102" width="10.625" style="117"/>
    <col min="15103" max="15103" width="29.75" style="117" customWidth="1"/>
    <col min="15104" max="15104" width="28" style="117" customWidth="1"/>
    <col min="15105" max="15105" width="14.5" style="117" customWidth="1"/>
    <col min="15106" max="15106" width="23.5" style="117" customWidth="1"/>
    <col min="15107" max="15107" width="4.75" style="117" customWidth="1"/>
    <col min="15108" max="15108" width="14.875" style="117" customWidth="1"/>
    <col min="15109" max="15109" width="9.75" style="117" customWidth="1"/>
    <col min="15110" max="15110" width="7.75" style="117" customWidth="1"/>
    <col min="15111" max="15111" width="14.5" style="117" customWidth="1"/>
    <col min="15112" max="15112" width="13.625" style="117" customWidth="1"/>
    <col min="15113" max="15113" width="7.75" style="117" customWidth="1"/>
    <col min="15114" max="15114" width="9.25" style="117" customWidth="1"/>
    <col min="15115" max="15115" width="19.375" style="117" customWidth="1"/>
    <col min="15116" max="15358" width="10.625" style="117"/>
    <col min="15359" max="15359" width="29.75" style="117" customWidth="1"/>
    <col min="15360" max="15360" width="28" style="117" customWidth="1"/>
    <col min="15361" max="15361" width="14.5" style="117" customWidth="1"/>
    <col min="15362" max="15362" width="23.5" style="117" customWidth="1"/>
    <col min="15363" max="15363" width="4.75" style="117" customWidth="1"/>
    <col min="15364" max="15364" width="14.875" style="117" customWidth="1"/>
    <col min="15365" max="15365" width="9.75" style="117" customWidth="1"/>
    <col min="15366" max="15366" width="7.75" style="117" customWidth="1"/>
    <col min="15367" max="15367" width="14.5" style="117" customWidth="1"/>
    <col min="15368" max="15368" width="13.625" style="117" customWidth="1"/>
    <col min="15369" max="15369" width="7.75" style="117" customWidth="1"/>
    <col min="15370" max="15370" width="9.25" style="117" customWidth="1"/>
    <col min="15371" max="15371" width="19.375" style="117" customWidth="1"/>
    <col min="15372" max="15614" width="10.625" style="117"/>
    <col min="15615" max="15615" width="29.75" style="117" customWidth="1"/>
    <col min="15616" max="15616" width="28" style="117" customWidth="1"/>
    <col min="15617" max="15617" width="14.5" style="117" customWidth="1"/>
    <col min="15618" max="15618" width="23.5" style="117" customWidth="1"/>
    <col min="15619" max="15619" width="4.75" style="117" customWidth="1"/>
    <col min="15620" max="15620" width="14.875" style="117" customWidth="1"/>
    <col min="15621" max="15621" width="9.75" style="117" customWidth="1"/>
    <col min="15622" max="15622" width="7.75" style="117" customWidth="1"/>
    <col min="15623" max="15623" width="14.5" style="117" customWidth="1"/>
    <col min="15624" max="15624" width="13.625" style="117" customWidth="1"/>
    <col min="15625" max="15625" width="7.75" style="117" customWidth="1"/>
    <col min="15626" max="15626" width="9.25" style="117" customWidth="1"/>
    <col min="15627" max="15627" width="19.375" style="117" customWidth="1"/>
    <col min="15628" max="15870" width="10.625" style="117"/>
    <col min="15871" max="15871" width="29.75" style="117" customWidth="1"/>
    <col min="15872" max="15872" width="28" style="117" customWidth="1"/>
    <col min="15873" max="15873" width="14.5" style="117" customWidth="1"/>
    <col min="15874" max="15874" width="23.5" style="117" customWidth="1"/>
    <col min="15875" max="15875" width="4.75" style="117" customWidth="1"/>
    <col min="15876" max="15876" width="14.875" style="117" customWidth="1"/>
    <col min="15877" max="15877" width="9.75" style="117" customWidth="1"/>
    <col min="15878" max="15878" width="7.75" style="117" customWidth="1"/>
    <col min="15879" max="15879" width="14.5" style="117" customWidth="1"/>
    <col min="15880" max="15880" width="13.625" style="117" customWidth="1"/>
    <col min="15881" max="15881" width="7.75" style="117" customWidth="1"/>
    <col min="15882" max="15882" width="9.25" style="117" customWidth="1"/>
    <col min="15883" max="15883" width="19.375" style="117" customWidth="1"/>
    <col min="15884" max="16126" width="10.625" style="117"/>
    <col min="16127" max="16127" width="29.75" style="117" customWidth="1"/>
    <col min="16128" max="16128" width="28" style="117" customWidth="1"/>
    <col min="16129" max="16129" width="14.5" style="117" customWidth="1"/>
    <col min="16130" max="16130" width="23.5" style="117" customWidth="1"/>
    <col min="16131" max="16131" width="4.75" style="117" customWidth="1"/>
    <col min="16132" max="16132" width="14.875" style="117" customWidth="1"/>
    <col min="16133" max="16133" width="9.75" style="117" customWidth="1"/>
    <col min="16134" max="16134" width="7.75" style="117" customWidth="1"/>
    <col min="16135" max="16135" width="14.5" style="117" customWidth="1"/>
    <col min="16136" max="16136" width="13.625" style="117" customWidth="1"/>
    <col min="16137" max="16137" width="7.75" style="117" customWidth="1"/>
    <col min="16138" max="16138" width="9.25" style="117" customWidth="1"/>
    <col min="16139" max="16139" width="19.375" style="117" customWidth="1"/>
    <col min="16140" max="16384" width="10.625" style="117"/>
  </cols>
  <sheetData>
    <row r="2" spans="1:11" ht="15.75" x14ac:dyDescent="0.25">
      <c r="A2" s="157" t="str">
        <f>'Récapitulatif général forfait'!B3</f>
        <v>Annexe financière à l'acte d'engagement n° 2631F0152</v>
      </c>
      <c r="B2" s="157"/>
    </row>
    <row r="3" spans="1:11" ht="13.5" thickBot="1" x14ac:dyDescent="0.3"/>
    <row r="4" spans="1:11" ht="64.5" thickBot="1" x14ac:dyDescent="0.3">
      <c r="A4" s="58" t="s">
        <v>102</v>
      </c>
      <c r="B4" s="59" t="s">
        <v>103</v>
      </c>
      <c r="C4" s="60" t="s">
        <v>104</v>
      </c>
      <c r="D4" s="60" t="s">
        <v>105</v>
      </c>
      <c r="E4" s="60" t="s">
        <v>106</v>
      </c>
      <c r="F4" s="60" t="s">
        <v>107</v>
      </c>
      <c r="G4" s="60" t="s">
        <v>108</v>
      </c>
      <c r="H4" s="60" t="s">
        <v>17</v>
      </c>
      <c r="I4" s="60" t="s">
        <v>999</v>
      </c>
      <c r="J4" s="60" t="s">
        <v>1000</v>
      </c>
      <c r="K4" s="60" t="s">
        <v>1179</v>
      </c>
    </row>
    <row r="5" spans="1:11" ht="20.65" customHeight="1" x14ac:dyDescent="0.25">
      <c r="A5" s="125"/>
      <c r="B5" s="126"/>
      <c r="C5" s="125"/>
      <c r="D5" s="125"/>
      <c r="E5" s="125"/>
      <c r="F5" s="127"/>
      <c r="G5" s="125"/>
      <c r="H5" s="125"/>
      <c r="I5" s="125"/>
      <c r="J5" s="125"/>
      <c r="K5" s="125"/>
    </row>
    <row r="6" spans="1:11" ht="28.15" customHeight="1" x14ac:dyDescent="0.25">
      <c r="A6" s="128" t="s">
        <v>620</v>
      </c>
      <c r="B6" s="129" t="s">
        <v>1022</v>
      </c>
      <c r="C6" s="130" t="s">
        <v>1023</v>
      </c>
      <c r="D6" s="130">
        <v>55017</v>
      </c>
      <c r="E6" s="130">
        <v>1</v>
      </c>
      <c r="F6" s="131"/>
      <c r="G6" s="130" t="s">
        <v>5</v>
      </c>
      <c r="H6" s="130"/>
      <c r="I6" s="132">
        <f>$E6*H6</f>
        <v>0</v>
      </c>
      <c r="J6" s="130"/>
      <c r="K6" s="133">
        <f>$E6*J6</f>
        <v>0</v>
      </c>
    </row>
    <row r="7" spans="1:11" ht="28.15" customHeight="1" x14ac:dyDescent="0.25">
      <c r="A7" s="134" t="s">
        <v>620</v>
      </c>
      <c r="B7" s="118" t="s">
        <v>1024</v>
      </c>
      <c r="C7" s="119" t="s">
        <v>1025</v>
      </c>
      <c r="D7" s="119">
        <v>55018</v>
      </c>
      <c r="E7" s="119">
        <v>1</v>
      </c>
      <c r="F7" s="120"/>
      <c r="G7" s="119" t="s">
        <v>5</v>
      </c>
      <c r="H7" s="119"/>
      <c r="I7" s="123">
        <f t="shared" ref="I7:I71" si="0">$E7*H7</f>
        <v>0</v>
      </c>
      <c r="J7" s="119"/>
      <c r="K7" s="135">
        <f t="shared" ref="K7:K71" si="1">$E7*J7</f>
        <v>0</v>
      </c>
    </row>
    <row r="8" spans="1:11" ht="28.15" customHeight="1" x14ac:dyDescent="0.25">
      <c r="A8" s="134" t="s">
        <v>620</v>
      </c>
      <c r="B8" s="118" t="s">
        <v>1022</v>
      </c>
      <c r="C8" s="119" t="s">
        <v>1023</v>
      </c>
      <c r="D8" s="119">
        <v>55017</v>
      </c>
      <c r="E8" s="119">
        <v>1</v>
      </c>
      <c r="F8" s="120"/>
      <c r="G8" s="119" t="s">
        <v>5</v>
      </c>
      <c r="H8" s="119"/>
      <c r="I8" s="123">
        <f t="shared" si="0"/>
        <v>0</v>
      </c>
      <c r="J8" s="119"/>
      <c r="K8" s="135">
        <f t="shared" si="1"/>
        <v>0</v>
      </c>
    </row>
    <row r="9" spans="1:11" ht="28.15" customHeight="1" x14ac:dyDescent="0.25">
      <c r="A9" s="134" t="s">
        <v>620</v>
      </c>
      <c r="B9" s="118" t="s">
        <v>1024</v>
      </c>
      <c r="C9" s="119" t="s">
        <v>1025</v>
      </c>
      <c r="D9" s="119">
        <v>55018</v>
      </c>
      <c r="E9" s="119">
        <v>1</v>
      </c>
      <c r="F9" s="120"/>
      <c r="G9" s="119" t="s">
        <v>5</v>
      </c>
      <c r="H9" s="119"/>
      <c r="I9" s="123">
        <f t="shared" si="0"/>
        <v>0</v>
      </c>
      <c r="J9" s="119"/>
      <c r="K9" s="135">
        <f t="shared" si="1"/>
        <v>0</v>
      </c>
    </row>
    <row r="10" spans="1:11" ht="28.15" customHeight="1" x14ac:dyDescent="0.25">
      <c r="A10" s="134" t="s">
        <v>76</v>
      </c>
      <c r="B10" s="118" t="s">
        <v>1026</v>
      </c>
      <c r="C10" s="119" t="s">
        <v>119</v>
      </c>
      <c r="D10" s="119" t="s">
        <v>120</v>
      </c>
      <c r="E10" s="119">
        <v>1</v>
      </c>
      <c r="F10" s="120"/>
      <c r="G10" s="119" t="s">
        <v>5</v>
      </c>
      <c r="H10" s="119"/>
      <c r="I10" s="123">
        <f t="shared" si="0"/>
        <v>0</v>
      </c>
      <c r="J10" s="119"/>
      <c r="K10" s="135">
        <f t="shared" si="1"/>
        <v>0</v>
      </c>
    </row>
    <row r="11" spans="1:11" ht="28.15" customHeight="1" x14ac:dyDescent="0.25">
      <c r="A11" s="134" t="s">
        <v>176</v>
      </c>
      <c r="B11" s="118" t="s">
        <v>177</v>
      </c>
      <c r="C11" s="119" t="s">
        <v>1027</v>
      </c>
      <c r="D11" s="119" t="s">
        <v>1028</v>
      </c>
      <c r="E11" s="119">
        <v>2</v>
      </c>
      <c r="F11" s="120"/>
      <c r="G11" s="119" t="s">
        <v>5</v>
      </c>
      <c r="H11" s="119"/>
      <c r="I11" s="123">
        <f t="shared" si="0"/>
        <v>0</v>
      </c>
      <c r="J11" s="119"/>
      <c r="K11" s="135">
        <f t="shared" si="1"/>
        <v>0</v>
      </c>
    </row>
    <row r="12" spans="1:11" ht="28.15" customHeight="1" x14ac:dyDescent="0.25">
      <c r="A12" s="134" t="s">
        <v>176</v>
      </c>
      <c r="B12" s="118" t="s">
        <v>212</v>
      </c>
      <c r="C12" s="119" t="s">
        <v>1029</v>
      </c>
      <c r="D12" s="119" t="s">
        <v>1030</v>
      </c>
      <c r="E12" s="119">
        <v>2</v>
      </c>
      <c r="F12" s="120"/>
      <c r="G12" s="119" t="s">
        <v>5</v>
      </c>
      <c r="H12" s="119"/>
      <c r="I12" s="123">
        <f t="shared" si="0"/>
        <v>0</v>
      </c>
      <c r="J12" s="119"/>
      <c r="K12" s="135">
        <f t="shared" si="1"/>
        <v>0</v>
      </c>
    </row>
    <row r="13" spans="1:11" ht="28.15" customHeight="1" x14ac:dyDescent="0.25">
      <c r="A13" s="136" t="s">
        <v>1015</v>
      </c>
      <c r="B13" s="137"/>
      <c r="C13" s="138"/>
      <c r="D13" s="139"/>
      <c r="E13" s="138"/>
      <c r="F13" s="140"/>
      <c r="G13" s="147" t="s">
        <v>5</v>
      </c>
      <c r="H13" s="142"/>
      <c r="I13" s="143">
        <f>SUM(I6:I12)</f>
        <v>0</v>
      </c>
      <c r="J13" s="142"/>
      <c r="K13" s="143">
        <f>SUM(K6:K12)</f>
        <v>0</v>
      </c>
    </row>
    <row r="14" spans="1:11" ht="20.65" customHeight="1" x14ac:dyDescent="0.25">
      <c r="B14" s="124"/>
    </row>
    <row r="15" spans="1:11" ht="28.15" customHeight="1" x14ac:dyDescent="0.25">
      <c r="A15" s="128" t="s">
        <v>38</v>
      </c>
      <c r="B15" s="129" t="s">
        <v>213</v>
      </c>
      <c r="C15" s="130" t="s">
        <v>119</v>
      </c>
      <c r="D15" s="130" t="s">
        <v>1031</v>
      </c>
      <c r="E15" s="130">
        <v>2</v>
      </c>
      <c r="F15" s="131"/>
      <c r="G15" s="130" t="s">
        <v>1032</v>
      </c>
      <c r="H15" s="130"/>
      <c r="I15" s="132">
        <f t="shared" si="0"/>
        <v>0</v>
      </c>
      <c r="J15" s="130"/>
      <c r="K15" s="133">
        <f t="shared" si="1"/>
        <v>0</v>
      </c>
    </row>
    <row r="16" spans="1:11" ht="28.15" customHeight="1" x14ac:dyDescent="0.25">
      <c r="A16" s="134" t="s">
        <v>38</v>
      </c>
      <c r="B16" s="118" t="s">
        <v>216</v>
      </c>
      <c r="C16" s="119" t="s">
        <v>119</v>
      </c>
      <c r="D16" s="119" t="s">
        <v>217</v>
      </c>
      <c r="E16" s="119">
        <v>1</v>
      </c>
      <c r="F16" s="120"/>
      <c r="G16" s="119" t="s">
        <v>1032</v>
      </c>
      <c r="H16" s="119"/>
      <c r="I16" s="123">
        <f t="shared" si="0"/>
        <v>0</v>
      </c>
      <c r="J16" s="119"/>
      <c r="K16" s="135">
        <f t="shared" si="1"/>
        <v>0</v>
      </c>
    </row>
    <row r="17" spans="1:11" ht="28.15" customHeight="1" x14ac:dyDescent="0.25">
      <c r="A17" s="134" t="s">
        <v>42</v>
      </c>
      <c r="B17" s="118" t="s">
        <v>218</v>
      </c>
      <c r="C17" s="119" t="s">
        <v>323</v>
      </c>
      <c r="D17" s="119" t="s">
        <v>324</v>
      </c>
      <c r="E17" s="119">
        <v>1</v>
      </c>
      <c r="F17" s="120"/>
      <c r="G17" s="119" t="s">
        <v>1032</v>
      </c>
      <c r="H17" s="119"/>
      <c r="I17" s="123">
        <f t="shared" si="0"/>
        <v>0</v>
      </c>
      <c r="J17" s="119"/>
      <c r="K17" s="135">
        <f t="shared" si="1"/>
        <v>0</v>
      </c>
    </row>
    <row r="18" spans="1:11" ht="28.15" customHeight="1" x14ac:dyDescent="0.25">
      <c r="A18" s="134" t="s">
        <v>220</v>
      </c>
      <c r="B18" s="118" t="s">
        <v>325</v>
      </c>
      <c r="C18" s="119" t="s">
        <v>516</v>
      </c>
      <c r="D18" s="119" t="s">
        <v>1033</v>
      </c>
      <c r="E18" s="119">
        <v>1</v>
      </c>
      <c r="F18" s="120" t="s">
        <v>390</v>
      </c>
      <c r="G18" s="119" t="s">
        <v>1032</v>
      </c>
      <c r="H18" s="119"/>
      <c r="I18" s="123">
        <f t="shared" si="0"/>
        <v>0</v>
      </c>
      <c r="J18" s="119"/>
      <c r="K18" s="135">
        <f t="shared" si="1"/>
        <v>0</v>
      </c>
    </row>
    <row r="19" spans="1:11" ht="28.15" customHeight="1" x14ac:dyDescent="0.25">
      <c r="A19" s="134" t="s">
        <v>31</v>
      </c>
      <c r="B19" s="118" t="s">
        <v>109</v>
      </c>
      <c r="C19" s="119" t="s">
        <v>119</v>
      </c>
      <c r="D19" s="119"/>
      <c r="E19" s="119">
        <v>1</v>
      </c>
      <c r="F19" s="120"/>
      <c r="G19" s="119" t="s">
        <v>1032</v>
      </c>
      <c r="H19" s="119"/>
      <c r="I19" s="123">
        <f t="shared" si="0"/>
        <v>0</v>
      </c>
      <c r="J19" s="119"/>
      <c r="K19" s="135">
        <f t="shared" si="1"/>
        <v>0</v>
      </c>
    </row>
    <row r="20" spans="1:11" ht="28.15" customHeight="1" x14ac:dyDescent="0.25">
      <c r="A20" s="134" t="s">
        <v>1034</v>
      </c>
      <c r="B20" s="118" t="s">
        <v>1035</v>
      </c>
      <c r="C20" s="119" t="s">
        <v>1036</v>
      </c>
      <c r="D20" s="119"/>
      <c r="E20" s="119">
        <v>1</v>
      </c>
      <c r="F20" s="119" t="s">
        <v>1037</v>
      </c>
      <c r="G20" s="119" t="s">
        <v>1032</v>
      </c>
      <c r="H20" s="119"/>
      <c r="I20" s="123">
        <f t="shared" si="0"/>
        <v>0</v>
      </c>
      <c r="J20" s="119"/>
      <c r="K20" s="135">
        <f t="shared" si="1"/>
        <v>0</v>
      </c>
    </row>
    <row r="21" spans="1:11" ht="28.15" customHeight="1" x14ac:dyDescent="0.25">
      <c r="A21" s="134" t="s">
        <v>1038</v>
      </c>
      <c r="B21" s="118" t="s">
        <v>1039</v>
      </c>
      <c r="C21" s="119" t="s">
        <v>153</v>
      </c>
      <c r="D21" s="119" t="s">
        <v>1040</v>
      </c>
      <c r="E21" s="119">
        <v>1</v>
      </c>
      <c r="F21" s="120"/>
      <c r="G21" s="119" t="s">
        <v>1032</v>
      </c>
      <c r="H21" s="119"/>
      <c r="I21" s="123">
        <f t="shared" si="0"/>
        <v>0</v>
      </c>
      <c r="J21" s="119"/>
      <c r="K21" s="135">
        <f t="shared" si="1"/>
        <v>0</v>
      </c>
    </row>
    <row r="22" spans="1:11" ht="28.15" customHeight="1" x14ac:dyDescent="0.25">
      <c r="A22" s="134" t="s">
        <v>1038</v>
      </c>
      <c r="B22" s="118" t="s">
        <v>1039</v>
      </c>
      <c r="C22" s="119" t="s">
        <v>153</v>
      </c>
      <c r="D22" s="119" t="s">
        <v>1040</v>
      </c>
      <c r="E22" s="119">
        <v>2</v>
      </c>
      <c r="F22" s="120"/>
      <c r="G22" s="119" t="s">
        <v>1032</v>
      </c>
      <c r="H22" s="119"/>
      <c r="I22" s="123">
        <f t="shared" si="0"/>
        <v>0</v>
      </c>
      <c r="J22" s="119"/>
      <c r="K22" s="135">
        <f t="shared" si="1"/>
        <v>0</v>
      </c>
    </row>
    <row r="23" spans="1:11" ht="28.15" customHeight="1" x14ac:dyDescent="0.25">
      <c r="A23" s="134" t="s">
        <v>1038</v>
      </c>
      <c r="B23" s="118" t="s">
        <v>1039</v>
      </c>
      <c r="C23" s="119" t="s">
        <v>153</v>
      </c>
      <c r="D23" s="119" t="s">
        <v>1041</v>
      </c>
      <c r="E23" s="119">
        <v>1</v>
      </c>
      <c r="F23" s="120"/>
      <c r="G23" s="119" t="s">
        <v>1032</v>
      </c>
      <c r="H23" s="119"/>
      <c r="I23" s="123">
        <f t="shared" si="0"/>
        <v>0</v>
      </c>
      <c r="J23" s="119"/>
      <c r="K23" s="135">
        <f t="shared" si="1"/>
        <v>0</v>
      </c>
    </row>
    <row r="24" spans="1:11" ht="28.15" customHeight="1" x14ac:dyDescent="0.25">
      <c r="A24" s="134" t="s">
        <v>1038</v>
      </c>
      <c r="B24" s="118" t="s">
        <v>1039</v>
      </c>
      <c r="C24" s="119" t="s">
        <v>153</v>
      </c>
      <c r="D24" s="119" t="s">
        <v>1040</v>
      </c>
      <c r="E24" s="119">
        <v>1</v>
      </c>
      <c r="F24" s="120"/>
      <c r="G24" s="119" t="s">
        <v>1032</v>
      </c>
      <c r="H24" s="119"/>
      <c r="I24" s="123">
        <f t="shared" si="0"/>
        <v>0</v>
      </c>
      <c r="J24" s="119"/>
      <c r="K24" s="135">
        <f t="shared" si="1"/>
        <v>0</v>
      </c>
    </row>
    <row r="25" spans="1:11" ht="28.15" customHeight="1" x14ac:dyDescent="0.25">
      <c r="A25" s="134" t="s">
        <v>1038</v>
      </c>
      <c r="B25" s="118" t="s">
        <v>1039</v>
      </c>
      <c r="C25" s="119" t="s">
        <v>1042</v>
      </c>
      <c r="D25" s="119"/>
      <c r="E25" s="119">
        <v>1</v>
      </c>
      <c r="F25" s="120"/>
      <c r="G25" s="119" t="s">
        <v>1032</v>
      </c>
      <c r="H25" s="119"/>
      <c r="I25" s="123">
        <f t="shared" si="0"/>
        <v>0</v>
      </c>
      <c r="J25" s="119"/>
      <c r="K25" s="135">
        <f t="shared" si="1"/>
        <v>0</v>
      </c>
    </row>
    <row r="26" spans="1:11" ht="28.15" customHeight="1" x14ac:dyDescent="0.25">
      <c r="A26" s="134" t="s">
        <v>28</v>
      </c>
      <c r="B26" s="118" t="s">
        <v>1043</v>
      </c>
      <c r="C26" s="119" t="s">
        <v>153</v>
      </c>
      <c r="D26" s="119" t="s">
        <v>1044</v>
      </c>
      <c r="E26" s="119">
        <v>1</v>
      </c>
      <c r="F26" s="120"/>
      <c r="G26" s="119" t="s">
        <v>1032</v>
      </c>
      <c r="H26" s="119"/>
      <c r="I26" s="123">
        <f t="shared" si="0"/>
        <v>0</v>
      </c>
      <c r="J26" s="119"/>
      <c r="K26" s="135">
        <f t="shared" si="1"/>
        <v>0</v>
      </c>
    </row>
    <row r="27" spans="1:11" ht="28.15" customHeight="1" x14ac:dyDescent="0.25">
      <c r="A27" s="134" t="s">
        <v>28</v>
      </c>
      <c r="B27" s="118" t="s">
        <v>1045</v>
      </c>
      <c r="C27" s="119" t="s">
        <v>153</v>
      </c>
      <c r="D27" s="119" t="s">
        <v>1046</v>
      </c>
      <c r="E27" s="119">
        <v>1</v>
      </c>
      <c r="F27" s="120"/>
      <c r="G27" s="119" t="s">
        <v>1032</v>
      </c>
      <c r="H27" s="119"/>
      <c r="I27" s="123">
        <f t="shared" si="0"/>
        <v>0</v>
      </c>
      <c r="J27" s="119"/>
      <c r="K27" s="135">
        <f t="shared" si="1"/>
        <v>0</v>
      </c>
    </row>
    <row r="28" spans="1:11" ht="28.15" customHeight="1" x14ac:dyDescent="0.25">
      <c r="A28" s="134" t="s">
        <v>28</v>
      </c>
      <c r="B28" s="118" t="s">
        <v>1047</v>
      </c>
      <c r="C28" s="119" t="s">
        <v>1048</v>
      </c>
      <c r="D28" s="119" t="s">
        <v>1049</v>
      </c>
      <c r="E28" s="119">
        <v>1</v>
      </c>
      <c r="F28" s="120"/>
      <c r="G28" s="119" t="s">
        <v>1032</v>
      </c>
      <c r="H28" s="119"/>
      <c r="I28" s="123">
        <f t="shared" si="0"/>
        <v>0</v>
      </c>
      <c r="J28" s="119"/>
      <c r="K28" s="135">
        <f t="shared" si="1"/>
        <v>0</v>
      </c>
    </row>
    <row r="29" spans="1:11" ht="28.15" customHeight="1" x14ac:dyDescent="0.25">
      <c r="A29" s="134" t="s">
        <v>28</v>
      </c>
      <c r="B29" s="118" t="s">
        <v>1050</v>
      </c>
      <c r="C29" s="119" t="s">
        <v>1051</v>
      </c>
      <c r="D29" s="119"/>
      <c r="E29" s="119">
        <v>1</v>
      </c>
      <c r="F29" s="120"/>
      <c r="G29" s="119" t="s">
        <v>1032</v>
      </c>
      <c r="H29" s="119"/>
      <c r="I29" s="123">
        <f t="shared" si="0"/>
        <v>0</v>
      </c>
      <c r="J29" s="119"/>
      <c r="K29" s="135">
        <f t="shared" si="1"/>
        <v>0</v>
      </c>
    </row>
    <row r="30" spans="1:11" ht="28.15" customHeight="1" x14ac:dyDescent="0.25">
      <c r="A30" s="134" t="s">
        <v>1052</v>
      </c>
      <c r="B30" s="118" t="s">
        <v>1053</v>
      </c>
      <c r="C30" s="119" t="s">
        <v>1051</v>
      </c>
      <c r="D30" s="119" t="s">
        <v>1054</v>
      </c>
      <c r="E30" s="119">
        <v>1</v>
      </c>
      <c r="F30" s="120"/>
      <c r="G30" s="119" t="s">
        <v>1032</v>
      </c>
      <c r="H30" s="119"/>
      <c r="I30" s="123">
        <f t="shared" si="0"/>
        <v>0</v>
      </c>
      <c r="J30" s="119"/>
      <c r="K30" s="135">
        <f t="shared" si="1"/>
        <v>0</v>
      </c>
    </row>
    <row r="31" spans="1:11" ht="28.15" customHeight="1" x14ac:dyDescent="0.25">
      <c r="A31" s="134" t="s">
        <v>26</v>
      </c>
      <c r="B31" s="118" t="s">
        <v>1026</v>
      </c>
      <c r="C31" s="119" t="s">
        <v>119</v>
      </c>
      <c r="D31" s="119" t="s">
        <v>184</v>
      </c>
      <c r="E31" s="119">
        <v>1</v>
      </c>
      <c r="F31" s="120"/>
      <c r="G31" s="119" t="s">
        <v>1032</v>
      </c>
      <c r="H31" s="119"/>
      <c r="I31" s="123">
        <f t="shared" si="0"/>
        <v>0</v>
      </c>
      <c r="J31" s="119"/>
      <c r="K31" s="135">
        <f t="shared" si="1"/>
        <v>0</v>
      </c>
    </row>
    <row r="32" spans="1:11" ht="41.25" customHeight="1" x14ac:dyDescent="0.25">
      <c r="A32" s="134" t="s">
        <v>1055</v>
      </c>
      <c r="B32" s="118" t="s">
        <v>1056</v>
      </c>
      <c r="C32" s="119" t="s">
        <v>185</v>
      </c>
      <c r="D32" s="119"/>
      <c r="E32" s="119">
        <v>1</v>
      </c>
      <c r="F32" s="120"/>
      <c r="G32" s="119" t="s">
        <v>1032</v>
      </c>
      <c r="H32" s="119"/>
      <c r="I32" s="123">
        <f t="shared" si="0"/>
        <v>0</v>
      </c>
      <c r="J32" s="119"/>
      <c r="K32" s="135">
        <f t="shared" si="1"/>
        <v>0</v>
      </c>
    </row>
    <row r="33" spans="1:11" ht="37.5" customHeight="1" x14ac:dyDescent="0.25">
      <c r="A33" s="134" t="s">
        <v>1057</v>
      </c>
      <c r="B33" s="118" t="s">
        <v>1058</v>
      </c>
      <c r="C33" s="119" t="s">
        <v>1059</v>
      </c>
      <c r="D33" s="119"/>
      <c r="E33" s="119">
        <v>1</v>
      </c>
      <c r="F33" s="120"/>
      <c r="G33" s="119" t="s">
        <v>1032</v>
      </c>
      <c r="H33" s="119"/>
      <c r="I33" s="123">
        <f t="shared" si="0"/>
        <v>0</v>
      </c>
      <c r="J33" s="119"/>
      <c r="K33" s="135">
        <f t="shared" si="1"/>
        <v>0</v>
      </c>
    </row>
    <row r="34" spans="1:11" ht="28.15" customHeight="1" x14ac:dyDescent="0.25">
      <c r="A34" s="134" t="s">
        <v>73</v>
      </c>
      <c r="B34" s="118"/>
      <c r="C34" s="119" t="s">
        <v>1060</v>
      </c>
      <c r="D34" s="119"/>
      <c r="E34" s="119">
        <v>4</v>
      </c>
      <c r="F34" s="120"/>
      <c r="G34" s="119" t="s">
        <v>1032</v>
      </c>
      <c r="H34" s="119"/>
      <c r="I34" s="123">
        <f t="shared" si="0"/>
        <v>0</v>
      </c>
      <c r="J34" s="119"/>
      <c r="K34" s="135">
        <f t="shared" si="1"/>
        <v>0</v>
      </c>
    </row>
    <row r="35" spans="1:11" ht="28.15" customHeight="1" x14ac:dyDescent="0.25">
      <c r="A35" s="134" t="s">
        <v>40</v>
      </c>
      <c r="B35" s="118" t="s">
        <v>126</v>
      </c>
      <c r="C35" s="119" t="s">
        <v>1061</v>
      </c>
      <c r="D35" s="119" t="s">
        <v>1062</v>
      </c>
      <c r="E35" s="119">
        <v>1</v>
      </c>
      <c r="F35" s="120"/>
      <c r="G35" s="119" t="s">
        <v>1032</v>
      </c>
      <c r="H35" s="119"/>
      <c r="I35" s="123">
        <f t="shared" si="0"/>
        <v>0</v>
      </c>
      <c r="J35" s="119"/>
      <c r="K35" s="135">
        <f t="shared" si="1"/>
        <v>0</v>
      </c>
    </row>
    <row r="36" spans="1:11" ht="28.15" customHeight="1" x14ac:dyDescent="0.25">
      <c r="A36" s="134" t="s">
        <v>1063</v>
      </c>
      <c r="B36" s="118" t="s">
        <v>1064</v>
      </c>
      <c r="C36" s="119" t="s">
        <v>134</v>
      </c>
      <c r="D36" s="119" t="s">
        <v>1065</v>
      </c>
      <c r="E36" s="119">
        <v>2</v>
      </c>
      <c r="F36" s="120"/>
      <c r="G36" s="119" t="s">
        <v>1032</v>
      </c>
      <c r="H36" s="119"/>
      <c r="I36" s="123">
        <f t="shared" si="0"/>
        <v>0</v>
      </c>
      <c r="J36" s="119"/>
      <c r="K36" s="135">
        <f t="shared" si="1"/>
        <v>0</v>
      </c>
    </row>
    <row r="37" spans="1:11" ht="28.15" customHeight="1" x14ac:dyDescent="0.25">
      <c r="A37" s="134" t="s">
        <v>1063</v>
      </c>
      <c r="B37" s="118" t="s">
        <v>1066</v>
      </c>
      <c r="C37" s="119" t="s">
        <v>134</v>
      </c>
      <c r="D37" s="119" t="s">
        <v>1067</v>
      </c>
      <c r="E37" s="119">
        <v>2</v>
      </c>
      <c r="F37" s="120"/>
      <c r="G37" s="119" t="s">
        <v>1032</v>
      </c>
      <c r="H37" s="119"/>
      <c r="I37" s="123">
        <f t="shared" si="0"/>
        <v>0</v>
      </c>
      <c r="J37" s="119"/>
      <c r="K37" s="135">
        <f t="shared" si="1"/>
        <v>0</v>
      </c>
    </row>
    <row r="38" spans="1:11" ht="28.15" customHeight="1" x14ac:dyDescent="0.25">
      <c r="A38" s="134" t="s">
        <v>1063</v>
      </c>
      <c r="B38" s="118" t="s">
        <v>1068</v>
      </c>
      <c r="C38" s="119" t="s">
        <v>134</v>
      </c>
      <c r="D38" s="119" t="s">
        <v>1069</v>
      </c>
      <c r="E38" s="119">
        <v>2</v>
      </c>
      <c r="F38" s="120"/>
      <c r="G38" s="119" t="s">
        <v>1032</v>
      </c>
      <c r="H38" s="119"/>
      <c r="I38" s="123">
        <f t="shared" si="0"/>
        <v>0</v>
      </c>
      <c r="J38" s="119"/>
      <c r="K38" s="135">
        <f t="shared" si="1"/>
        <v>0</v>
      </c>
    </row>
    <row r="39" spans="1:11" ht="28.15" customHeight="1" x14ac:dyDescent="0.25">
      <c r="A39" s="134" t="s">
        <v>1063</v>
      </c>
      <c r="B39" s="118" t="s">
        <v>1070</v>
      </c>
      <c r="C39" s="119" t="s">
        <v>134</v>
      </c>
      <c r="D39" s="121"/>
      <c r="E39" s="119">
        <v>2</v>
      </c>
      <c r="F39" s="120"/>
      <c r="G39" s="119" t="s">
        <v>1032</v>
      </c>
      <c r="H39" s="119"/>
      <c r="I39" s="123">
        <f t="shared" si="0"/>
        <v>0</v>
      </c>
      <c r="J39" s="119"/>
      <c r="K39" s="135">
        <f t="shared" si="1"/>
        <v>0</v>
      </c>
    </row>
    <row r="40" spans="1:11" ht="28.15" customHeight="1" x14ac:dyDescent="0.25">
      <c r="A40" s="134" t="s">
        <v>1063</v>
      </c>
      <c r="B40" s="118" t="s">
        <v>1071</v>
      </c>
      <c r="C40" s="119" t="s">
        <v>134</v>
      </c>
      <c r="D40" s="119" t="s">
        <v>1072</v>
      </c>
      <c r="E40" s="119">
        <v>2</v>
      </c>
      <c r="F40" s="120"/>
      <c r="G40" s="119" t="s">
        <v>1032</v>
      </c>
      <c r="H40" s="119"/>
      <c r="I40" s="123">
        <f t="shared" si="0"/>
        <v>0</v>
      </c>
      <c r="J40" s="119"/>
      <c r="K40" s="135">
        <f t="shared" si="1"/>
        <v>0</v>
      </c>
    </row>
    <row r="41" spans="1:11" ht="28.15" customHeight="1" x14ac:dyDescent="0.25">
      <c r="A41" s="134" t="s">
        <v>1063</v>
      </c>
      <c r="B41" s="118" t="s">
        <v>1073</v>
      </c>
      <c r="C41" s="119" t="s">
        <v>134</v>
      </c>
      <c r="D41" s="119" t="s">
        <v>1074</v>
      </c>
      <c r="E41" s="119">
        <v>2</v>
      </c>
      <c r="F41" s="120"/>
      <c r="G41" s="119" t="s">
        <v>1032</v>
      </c>
      <c r="H41" s="119"/>
      <c r="I41" s="123">
        <f t="shared" si="0"/>
        <v>0</v>
      </c>
      <c r="J41" s="119"/>
      <c r="K41" s="135">
        <f t="shared" si="1"/>
        <v>0</v>
      </c>
    </row>
    <row r="42" spans="1:11" ht="28.15" customHeight="1" x14ac:dyDescent="0.25">
      <c r="A42" s="134" t="s">
        <v>1063</v>
      </c>
      <c r="B42" s="118" t="s">
        <v>1075</v>
      </c>
      <c r="C42" s="119" t="s">
        <v>134</v>
      </c>
      <c r="D42" s="119" t="s">
        <v>1076</v>
      </c>
      <c r="E42" s="119">
        <v>2</v>
      </c>
      <c r="F42" s="120"/>
      <c r="G42" s="119" t="s">
        <v>1032</v>
      </c>
      <c r="H42" s="119"/>
      <c r="I42" s="123">
        <f t="shared" si="0"/>
        <v>0</v>
      </c>
      <c r="J42" s="119"/>
      <c r="K42" s="135">
        <f t="shared" si="1"/>
        <v>0</v>
      </c>
    </row>
    <row r="43" spans="1:11" ht="28.15" customHeight="1" x14ac:dyDescent="0.25">
      <c r="A43" s="134" t="s">
        <v>1063</v>
      </c>
      <c r="B43" s="118" t="s">
        <v>1077</v>
      </c>
      <c r="C43" s="119" t="s">
        <v>134</v>
      </c>
      <c r="D43" s="119" t="s">
        <v>1078</v>
      </c>
      <c r="E43" s="119">
        <v>2</v>
      </c>
      <c r="F43" s="120"/>
      <c r="G43" s="119" t="s">
        <v>1032</v>
      </c>
      <c r="H43" s="119"/>
      <c r="I43" s="123">
        <f t="shared" si="0"/>
        <v>0</v>
      </c>
      <c r="J43" s="119"/>
      <c r="K43" s="135">
        <f t="shared" si="1"/>
        <v>0</v>
      </c>
    </row>
    <row r="44" spans="1:11" ht="28.15" customHeight="1" x14ac:dyDescent="0.25">
      <c r="A44" s="134" t="s">
        <v>1063</v>
      </c>
      <c r="B44" s="118" t="s">
        <v>1079</v>
      </c>
      <c r="C44" s="119" t="s">
        <v>134</v>
      </c>
      <c r="D44" s="119" t="s">
        <v>1080</v>
      </c>
      <c r="E44" s="119">
        <v>2</v>
      </c>
      <c r="F44" s="120"/>
      <c r="G44" s="119" t="s">
        <v>1032</v>
      </c>
      <c r="H44" s="119"/>
      <c r="I44" s="123">
        <f t="shared" si="0"/>
        <v>0</v>
      </c>
      <c r="J44" s="119"/>
      <c r="K44" s="135">
        <f t="shared" si="1"/>
        <v>0</v>
      </c>
    </row>
    <row r="45" spans="1:11" ht="28.15" customHeight="1" x14ac:dyDescent="0.25">
      <c r="A45" s="134" t="s">
        <v>1063</v>
      </c>
      <c r="B45" s="118" t="s">
        <v>1081</v>
      </c>
      <c r="C45" s="119" t="s">
        <v>134</v>
      </c>
      <c r="D45" s="119"/>
      <c r="E45" s="119">
        <v>2</v>
      </c>
      <c r="F45" s="120"/>
      <c r="G45" s="119" t="s">
        <v>1032</v>
      </c>
      <c r="H45" s="119"/>
      <c r="I45" s="123">
        <f t="shared" si="0"/>
        <v>0</v>
      </c>
      <c r="J45" s="119"/>
      <c r="K45" s="135">
        <f t="shared" si="1"/>
        <v>0</v>
      </c>
    </row>
    <row r="46" spans="1:11" ht="28.15" customHeight="1" x14ac:dyDescent="0.25">
      <c r="A46" s="134" t="s">
        <v>747</v>
      </c>
      <c r="B46" s="118" t="s">
        <v>1082</v>
      </c>
      <c r="C46" s="119" t="s">
        <v>345</v>
      </c>
      <c r="D46" s="119" t="s">
        <v>1083</v>
      </c>
      <c r="E46" s="119">
        <v>1</v>
      </c>
      <c r="F46" s="120" t="s">
        <v>1084</v>
      </c>
      <c r="G46" s="119" t="s">
        <v>1032</v>
      </c>
      <c r="H46" s="119"/>
      <c r="I46" s="123">
        <f t="shared" si="0"/>
        <v>0</v>
      </c>
      <c r="J46" s="119"/>
      <c r="K46" s="135">
        <f t="shared" si="1"/>
        <v>0</v>
      </c>
    </row>
    <row r="47" spans="1:11" ht="28.15" customHeight="1" x14ac:dyDescent="0.25">
      <c r="A47" s="134" t="s">
        <v>747</v>
      </c>
      <c r="B47" s="118" t="s">
        <v>1085</v>
      </c>
      <c r="C47" s="119" t="s">
        <v>345</v>
      </c>
      <c r="D47" s="119" t="s">
        <v>1083</v>
      </c>
      <c r="E47" s="119">
        <v>1</v>
      </c>
      <c r="F47" s="120" t="s">
        <v>1086</v>
      </c>
      <c r="G47" s="119" t="s">
        <v>1032</v>
      </c>
      <c r="H47" s="119"/>
      <c r="I47" s="123">
        <f t="shared" si="0"/>
        <v>0</v>
      </c>
      <c r="J47" s="119"/>
      <c r="K47" s="135">
        <f t="shared" si="1"/>
        <v>0</v>
      </c>
    </row>
    <row r="48" spans="1:11" ht="28.15" customHeight="1" x14ac:dyDescent="0.25">
      <c r="A48" s="134" t="s">
        <v>1087</v>
      </c>
      <c r="B48" s="118" t="s">
        <v>1088</v>
      </c>
      <c r="C48" s="119"/>
      <c r="D48" s="119"/>
      <c r="E48" s="119">
        <v>1</v>
      </c>
      <c r="F48" s="120"/>
      <c r="G48" s="119" t="s">
        <v>1032</v>
      </c>
      <c r="H48" s="119"/>
      <c r="I48" s="123">
        <f t="shared" si="0"/>
        <v>0</v>
      </c>
      <c r="J48" s="119"/>
      <c r="K48" s="135">
        <f t="shared" si="1"/>
        <v>0</v>
      </c>
    </row>
    <row r="49" spans="1:11" ht="46.15" customHeight="1" x14ac:dyDescent="0.25">
      <c r="A49" s="134" t="s">
        <v>1087</v>
      </c>
      <c r="B49" s="118" t="s">
        <v>1089</v>
      </c>
      <c r="C49" s="119"/>
      <c r="D49" s="121"/>
      <c r="E49" s="119">
        <v>1</v>
      </c>
      <c r="F49" s="120"/>
      <c r="G49" s="119" t="s">
        <v>1032</v>
      </c>
      <c r="H49" s="119"/>
      <c r="I49" s="123">
        <f t="shared" si="0"/>
        <v>0</v>
      </c>
      <c r="J49" s="119"/>
      <c r="K49" s="135">
        <f t="shared" si="1"/>
        <v>0</v>
      </c>
    </row>
    <row r="50" spans="1:11" ht="28.15" customHeight="1" x14ac:dyDescent="0.25">
      <c r="A50" s="134" t="s">
        <v>74</v>
      </c>
      <c r="B50" s="118" t="s">
        <v>1090</v>
      </c>
      <c r="C50" s="119" t="s">
        <v>1091</v>
      </c>
      <c r="D50" s="119" t="s">
        <v>1092</v>
      </c>
      <c r="E50" s="119">
        <v>1</v>
      </c>
      <c r="F50" s="120"/>
      <c r="G50" s="119" t="s">
        <v>1032</v>
      </c>
      <c r="H50" s="119"/>
      <c r="I50" s="123">
        <f t="shared" si="0"/>
        <v>0</v>
      </c>
      <c r="J50" s="119"/>
      <c r="K50" s="135">
        <f t="shared" si="1"/>
        <v>0</v>
      </c>
    </row>
    <row r="51" spans="1:11" ht="28.15" customHeight="1" x14ac:dyDescent="0.25">
      <c r="A51" s="134" t="s">
        <v>1093</v>
      </c>
      <c r="B51" s="118" t="s">
        <v>1094</v>
      </c>
      <c r="C51" s="119"/>
      <c r="D51" s="119"/>
      <c r="E51" s="119">
        <v>2</v>
      </c>
      <c r="F51" s="120"/>
      <c r="G51" s="119" t="s">
        <v>1032</v>
      </c>
      <c r="H51" s="119"/>
      <c r="I51" s="123">
        <f t="shared" si="0"/>
        <v>0</v>
      </c>
      <c r="J51" s="119"/>
      <c r="K51" s="135">
        <f t="shared" si="1"/>
        <v>0</v>
      </c>
    </row>
    <row r="52" spans="1:11" ht="28.15" customHeight="1" x14ac:dyDescent="0.25">
      <c r="A52" s="134" t="s">
        <v>1095</v>
      </c>
      <c r="B52" s="118" t="s">
        <v>1096</v>
      </c>
      <c r="C52" s="119" t="s">
        <v>345</v>
      </c>
      <c r="D52" s="119" t="s">
        <v>1097</v>
      </c>
      <c r="E52" s="119">
        <v>1</v>
      </c>
      <c r="F52" s="120"/>
      <c r="G52" s="119" t="s">
        <v>1032</v>
      </c>
      <c r="H52" s="119"/>
      <c r="I52" s="123">
        <f t="shared" si="0"/>
        <v>0</v>
      </c>
      <c r="J52" s="119"/>
      <c r="K52" s="135">
        <f t="shared" si="1"/>
        <v>0</v>
      </c>
    </row>
    <row r="53" spans="1:11" ht="28.15" customHeight="1" x14ac:dyDescent="0.25">
      <c r="A53" s="134" t="s">
        <v>30</v>
      </c>
      <c r="B53" s="118" t="s">
        <v>1096</v>
      </c>
      <c r="C53" s="119" t="s">
        <v>345</v>
      </c>
      <c r="D53" s="119" t="s">
        <v>1098</v>
      </c>
      <c r="E53" s="119">
        <v>44</v>
      </c>
      <c r="F53" s="120"/>
      <c r="G53" s="119" t="s">
        <v>1032</v>
      </c>
      <c r="H53" s="119"/>
      <c r="I53" s="123">
        <f t="shared" si="0"/>
        <v>0</v>
      </c>
      <c r="J53" s="119"/>
      <c r="K53" s="135">
        <f t="shared" si="1"/>
        <v>0</v>
      </c>
    </row>
    <row r="54" spans="1:11" ht="28.15" customHeight="1" x14ac:dyDescent="0.25">
      <c r="A54" s="134" t="s">
        <v>30</v>
      </c>
      <c r="B54" s="118" t="s">
        <v>1096</v>
      </c>
      <c r="C54" s="119" t="s">
        <v>345</v>
      </c>
      <c r="D54" s="119" t="s">
        <v>1099</v>
      </c>
      <c r="E54" s="119">
        <v>6</v>
      </c>
      <c r="F54" s="120"/>
      <c r="G54" s="119" t="s">
        <v>1032</v>
      </c>
      <c r="H54" s="119"/>
      <c r="I54" s="123">
        <f t="shared" si="0"/>
        <v>0</v>
      </c>
      <c r="J54" s="119"/>
      <c r="K54" s="135">
        <f t="shared" si="1"/>
        <v>0</v>
      </c>
    </row>
    <row r="55" spans="1:11" ht="28.15" customHeight="1" x14ac:dyDescent="0.25">
      <c r="A55" s="134" t="s">
        <v>30</v>
      </c>
      <c r="B55" s="118" t="s">
        <v>1096</v>
      </c>
      <c r="C55" s="119" t="s">
        <v>345</v>
      </c>
      <c r="D55" s="119" t="s">
        <v>1100</v>
      </c>
      <c r="E55" s="119">
        <v>4</v>
      </c>
      <c r="F55" s="120"/>
      <c r="G55" s="119" t="s">
        <v>1032</v>
      </c>
      <c r="H55" s="119"/>
      <c r="I55" s="123">
        <f t="shared" si="0"/>
        <v>0</v>
      </c>
      <c r="J55" s="119"/>
      <c r="K55" s="135">
        <f t="shared" si="1"/>
        <v>0</v>
      </c>
    </row>
    <row r="56" spans="1:11" ht="28.15" customHeight="1" x14ac:dyDescent="0.25">
      <c r="A56" s="134" t="s">
        <v>30</v>
      </c>
      <c r="B56" s="118" t="s">
        <v>1096</v>
      </c>
      <c r="C56" s="119" t="s">
        <v>345</v>
      </c>
      <c r="D56" s="119" t="s">
        <v>1101</v>
      </c>
      <c r="E56" s="119">
        <v>54</v>
      </c>
      <c r="F56" s="120"/>
      <c r="G56" s="119" t="s">
        <v>1032</v>
      </c>
      <c r="H56" s="119"/>
      <c r="I56" s="123">
        <f t="shared" si="0"/>
        <v>0</v>
      </c>
      <c r="J56" s="119"/>
      <c r="K56" s="135">
        <f t="shared" si="1"/>
        <v>0</v>
      </c>
    </row>
    <row r="57" spans="1:11" ht="28.15" customHeight="1" x14ac:dyDescent="0.25">
      <c r="A57" s="134" t="s">
        <v>30</v>
      </c>
      <c r="B57" s="118" t="s">
        <v>1096</v>
      </c>
      <c r="C57" s="119" t="s">
        <v>345</v>
      </c>
      <c r="D57" s="119" t="s">
        <v>1102</v>
      </c>
      <c r="E57" s="119">
        <v>13</v>
      </c>
      <c r="F57" s="120"/>
      <c r="G57" s="119" t="s">
        <v>1032</v>
      </c>
      <c r="H57" s="119"/>
      <c r="I57" s="123">
        <f t="shared" si="0"/>
        <v>0</v>
      </c>
      <c r="J57" s="119"/>
      <c r="K57" s="135">
        <f t="shared" si="1"/>
        <v>0</v>
      </c>
    </row>
    <row r="58" spans="1:11" ht="28.15" customHeight="1" x14ac:dyDescent="0.25">
      <c r="A58" s="134" t="s">
        <v>30</v>
      </c>
      <c r="B58" s="118" t="s">
        <v>1096</v>
      </c>
      <c r="C58" s="119" t="s">
        <v>345</v>
      </c>
      <c r="D58" s="119" t="s">
        <v>1103</v>
      </c>
      <c r="E58" s="119">
        <v>9</v>
      </c>
      <c r="F58" s="120"/>
      <c r="G58" s="119" t="s">
        <v>1032</v>
      </c>
      <c r="H58" s="119"/>
      <c r="I58" s="123">
        <f t="shared" si="0"/>
        <v>0</v>
      </c>
      <c r="J58" s="119"/>
      <c r="K58" s="135">
        <f t="shared" si="1"/>
        <v>0</v>
      </c>
    </row>
    <row r="59" spans="1:11" ht="28.15" customHeight="1" x14ac:dyDescent="0.25">
      <c r="A59" s="134" t="s">
        <v>30</v>
      </c>
      <c r="B59" s="118" t="s">
        <v>1096</v>
      </c>
      <c r="C59" s="119" t="s">
        <v>345</v>
      </c>
      <c r="D59" s="119" t="s">
        <v>1104</v>
      </c>
      <c r="E59" s="119">
        <v>3</v>
      </c>
      <c r="F59" s="120"/>
      <c r="G59" s="119" t="s">
        <v>1032</v>
      </c>
      <c r="H59" s="119"/>
      <c r="I59" s="123">
        <f t="shared" si="0"/>
        <v>0</v>
      </c>
      <c r="J59" s="119"/>
      <c r="K59" s="135">
        <f t="shared" si="1"/>
        <v>0</v>
      </c>
    </row>
    <row r="60" spans="1:11" ht="28.15" customHeight="1" x14ac:dyDescent="0.25">
      <c r="A60" s="134" t="s">
        <v>30</v>
      </c>
      <c r="B60" s="118" t="s">
        <v>1096</v>
      </c>
      <c r="C60" s="119" t="s">
        <v>345</v>
      </c>
      <c r="D60" s="119" t="s">
        <v>1105</v>
      </c>
      <c r="E60" s="119">
        <v>1</v>
      </c>
      <c r="F60" s="120"/>
      <c r="G60" s="119" t="s">
        <v>1032</v>
      </c>
      <c r="H60" s="119"/>
      <c r="I60" s="123">
        <f t="shared" si="0"/>
        <v>0</v>
      </c>
      <c r="J60" s="119"/>
      <c r="K60" s="135">
        <f t="shared" si="1"/>
        <v>0</v>
      </c>
    </row>
    <row r="61" spans="1:11" ht="28.15" customHeight="1" x14ac:dyDescent="0.25">
      <c r="A61" s="134" t="s">
        <v>30</v>
      </c>
      <c r="B61" s="118" t="s">
        <v>1096</v>
      </c>
      <c r="C61" s="119" t="s">
        <v>345</v>
      </c>
      <c r="D61" s="119" t="s">
        <v>1106</v>
      </c>
      <c r="E61" s="119">
        <v>8</v>
      </c>
      <c r="F61" s="120"/>
      <c r="G61" s="119" t="s">
        <v>1032</v>
      </c>
      <c r="H61" s="119"/>
      <c r="I61" s="123">
        <f t="shared" si="0"/>
        <v>0</v>
      </c>
      <c r="J61" s="119"/>
      <c r="K61" s="135">
        <f t="shared" si="1"/>
        <v>0</v>
      </c>
    </row>
    <row r="62" spans="1:11" ht="28.15" customHeight="1" x14ac:dyDescent="0.25">
      <c r="A62" s="134" t="s">
        <v>30</v>
      </c>
      <c r="B62" s="118" t="s">
        <v>1096</v>
      </c>
      <c r="C62" s="119" t="s">
        <v>345</v>
      </c>
      <c r="D62" s="119" t="s">
        <v>1107</v>
      </c>
      <c r="E62" s="119">
        <v>2</v>
      </c>
      <c r="F62" s="120"/>
      <c r="G62" s="119" t="s">
        <v>1032</v>
      </c>
      <c r="H62" s="119"/>
      <c r="I62" s="123">
        <f t="shared" si="0"/>
        <v>0</v>
      </c>
      <c r="J62" s="119"/>
      <c r="K62" s="135">
        <f t="shared" si="1"/>
        <v>0</v>
      </c>
    </row>
    <row r="63" spans="1:11" ht="28.15" customHeight="1" x14ac:dyDescent="0.25">
      <c r="A63" s="134" t="s">
        <v>30</v>
      </c>
      <c r="B63" s="118" t="s">
        <v>1096</v>
      </c>
      <c r="C63" s="119" t="s">
        <v>345</v>
      </c>
      <c r="D63" s="119" t="s">
        <v>1108</v>
      </c>
      <c r="E63" s="119">
        <v>2</v>
      </c>
      <c r="F63" s="120"/>
      <c r="G63" s="119" t="s">
        <v>1032</v>
      </c>
      <c r="H63" s="119"/>
      <c r="I63" s="123">
        <f t="shared" si="0"/>
        <v>0</v>
      </c>
      <c r="J63" s="119"/>
      <c r="K63" s="135">
        <f t="shared" si="1"/>
        <v>0</v>
      </c>
    </row>
    <row r="64" spans="1:11" ht="28.15" customHeight="1" x14ac:dyDescent="0.25">
      <c r="A64" s="134" t="s">
        <v>30</v>
      </c>
      <c r="B64" s="118" t="s">
        <v>1109</v>
      </c>
      <c r="C64" s="119" t="s">
        <v>1110</v>
      </c>
      <c r="D64" s="119" t="s">
        <v>1111</v>
      </c>
      <c r="E64" s="119">
        <v>2</v>
      </c>
      <c r="F64" s="120"/>
      <c r="G64" s="119" t="s">
        <v>1032</v>
      </c>
      <c r="H64" s="119"/>
      <c r="I64" s="123">
        <f t="shared" si="0"/>
        <v>0</v>
      </c>
      <c r="J64" s="119"/>
      <c r="K64" s="135">
        <f t="shared" si="1"/>
        <v>0</v>
      </c>
    </row>
    <row r="65" spans="1:11" ht="28.15" customHeight="1" x14ac:dyDescent="0.25">
      <c r="A65" s="134" t="s">
        <v>30</v>
      </c>
      <c r="B65" s="118" t="s">
        <v>1112</v>
      </c>
      <c r="C65" s="119" t="s">
        <v>1113</v>
      </c>
      <c r="D65" s="119" t="s">
        <v>1114</v>
      </c>
      <c r="E65" s="119">
        <v>3</v>
      </c>
      <c r="F65" s="120"/>
      <c r="G65" s="119" t="s">
        <v>1032</v>
      </c>
      <c r="H65" s="119"/>
      <c r="I65" s="123">
        <f t="shared" si="0"/>
        <v>0</v>
      </c>
      <c r="J65" s="119"/>
      <c r="K65" s="135">
        <f t="shared" si="1"/>
        <v>0</v>
      </c>
    </row>
    <row r="66" spans="1:11" ht="52.15" customHeight="1" x14ac:dyDescent="0.25">
      <c r="A66" s="134" t="s">
        <v>30</v>
      </c>
      <c r="B66" s="118" t="s">
        <v>1115</v>
      </c>
      <c r="C66" s="119" t="s">
        <v>1116</v>
      </c>
      <c r="D66" s="119"/>
      <c r="E66" s="119">
        <v>2</v>
      </c>
      <c r="F66" s="120"/>
      <c r="G66" s="119" t="s">
        <v>1032</v>
      </c>
      <c r="H66" s="119"/>
      <c r="I66" s="123">
        <f t="shared" si="0"/>
        <v>0</v>
      </c>
      <c r="J66" s="119"/>
      <c r="K66" s="135">
        <f t="shared" si="1"/>
        <v>0</v>
      </c>
    </row>
    <row r="67" spans="1:11" ht="28.15" customHeight="1" x14ac:dyDescent="0.25">
      <c r="A67" s="134" t="s">
        <v>1117</v>
      </c>
      <c r="B67" s="118" t="s">
        <v>1118</v>
      </c>
      <c r="C67" s="119"/>
      <c r="D67" s="119"/>
      <c r="E67" s="119"/>
      <c r="F67" s="120"/>
      <c r="G67" s="119" t="s">
        <v>1032</v>
      </c>
      <c r="H67" s="119"/>
      <c r="I67" s="123">
        <f t="shared" si="0"/>
        <v>0</v>
      </c>
      <c r="J67" s="119"/>
      <c r="K67" s="135">
        <f t="shared" si="1"/>
        <v>0</v>
      </c>
    </row>
    <row r="68" spans="1:11" ht="28.15" customHeight="1" x14ac:dyDescent="0.25">
      <c r="A68" s="134" t="s">
        <v>1119</v>
      </c>
      <c r="B68" s="118" t="s">
        <v>1120</v>
      </c>
      <c r="C68" s="119" t="s">
        <v>345</v>
      </c>
      <c r="D68" s="119"/>
      <c r="E68" s="119">
        <v>2</v>
      </c>
      <c r="F68" s="120"/>
      <c r="G68" s="119" t="s">
        <v>1032</v>
      </c>
      <c r="H68" s="119"/>
      <c r="I68" s="123">
        <f t="shared" si="0"/>
        <v>0</v>
      </c>
      <c r="J68" s="119"/>
      <c r="K68" s="135">
        <f t="shared" si="1"/>
        <v>0</v>
      </c>
    </row>
    <row r="69" spans="1:11" ht="28.15" customHeight="1" x14ac:dyDescent="0.25">
      <c r="A69" s="134" t="s">
        <v>29</v>
      </c>
      <c r="B69" s="118" t="s">
        <v>1121</v>
      </c>
      <c r="C69" s="119" t="s">
        <v>1122</v>
      </c>
      <c r="D69" s="119" t="s">
        <v>1123</v>
      </c>
      <c r="E69" s="119">
        <v>8</v>
      </c>
      <c r="F69" s="120"/>
      <c r="G69" s="119" t="s">
        <v>1032</v>
      </c>
      <c r="H69" s="119"/>
      <c r="I69" s="123">
        <f t="shared" si="0"/>
        <v>0</v>
      </c>
      <c r="J69" s="119"/>
      <c r="K69" s="135">
        <f t="shared" si="1"/>
        <v>0</v>
      </c>
    </row>
    <row r="70" spans="1:11" ht="28.15" customHeight="1" x14ac:dyDescent="0.25">
      <c r="A70" s="134" t="s">
        <v>29</v>
      </c>
      <c r="B70" s="118" t="s">
        <v>1121</v>
      </c>
      <c r="C70" s="119" t="s">
        <v>1122</v>
      </c>
      <c r="D70" s="119" t="s">
        <v>1124</v>
      </c>
      <c r="E70" s="119">
        <v>4</v>
      </c>
      <c r="F70" s="120"/>
      <c r="G70" s="119" t="s">
        <v>1032</v>
      </c>
      <c r="H70" s="119"/>
      <c r="I70" s="123">
        <f t="shared" si="0"/>
        <v>0</v>
      </c>
      <c r="J70" s="119"/>
      <c r="K70" s="135">
        <f t="shared" si="1"/>
        <v>0</v>
      </c>
    </row>
    <row r="71" spans="1:11" ht="28.15" customHeight="1" x14ac:dyDescent="0.25">
      <c r="A71" s="134" t="s">
        <v>29</v>
      </c>
      <c r="B71" s="118" t="s">
        <v>1121</v>
      </c>
      <c r="C71" s="119" t="s">
        <v>1122</v>
      </c>
      <c r="D71" s="119" t="s">
        <v>1125</v>
      </c>
      <c r="E71" s="119">
        <v>3</v>
      </c>
      <c r="F71" s="120"/>
      <c r="G71" s="119" t="s">
        <v>1032</v>
      </c>
      <c r="H71" s="119"/>
      <c r="I71" s="123">
        <f t="shared" si="0"/>
        <v>0</v>
      </c>
      <c r="J71" s="119"/>
      <c r="K71" s="135">
        <f t="shared" si="1"/>
        <v>0</v>
      </c>
    </row>
    <row r="72" spans="1:11" ht="28.15" customHeight="1" x14ac:dyDescent="0.25">
      <c r="A72" s="134" t="s">
        <v>29</v>
      </c>
      <c r="B72" s="118" t="s">
        <v>1121</v>
      </c>
      <c r="C72" s="119" t="s">
        <v>1122</v>
      </c>
      <c r="D72" s="119" t="s">
        <v>1126</v>
      </c>
      <c r="E72" s="119">
        <v>11</v>
      </c>
      <c r="F72" s="120"/>
      <c r="G72" s="119" t="s">
        <v>1032</v>
      </c>
      <c r="H72" s="119"/>
      <c r="I72" s="123">
        <f t="shared" ref="I72:I110" si="2">$E72*H72</f>
        <v>0</v>
      </c>
      <c r="J72" s="119"/>
      <c r="K72" s="135">
        <f t="shared" ref="K72:K110" si="3">$E72*J72</f>
        <v>0</v>
      </c>
    </row>
    <row r="73" spans="1:11" ht="28.15" customHeight="1" x14ac:dyDescent="0.25">
      <c r="A73" s="134" t="s">
        <v>29</v>
      </c>
      <c r="B73" s="118" t="s">
        <v>1121</v>
      </c>
      <c r="C73" s="119" t="s">
        <v>1122</v>
      </c>
      <c r="D73" s="119" t="s">
        <v>1127</v>
      </c>
      <c r="E73" s="119">
        <v>4</v>
      </c>
      <c r="F73" s="120"/>
      <c r="G73" s="119" t="s">
        <v>1032</v>
      </c>
      <c r="H73" s="119"/>
      <c r="I73" s="123">
        <f t="shared" si="2"/>
        <v>0</v>
      </c>
      <c r="J73" s="119"/>
      <c r="K73" s="135">
        <f t="shared" si="3"/>
        <v>0</v>
      </c>
    </row>
    <row r="74" spans="1:11" ht="28.15" customHeight="1" x14ac:dyDescent="0.25">
      <c r="A74" s="134" t="s">
        <v>29</v>
      </c>
      <c r="B74" s="118" t="s">
        <v>1121</v>
      </c>
      <c r="C74" s="119" t="s">
        <v>1122</v>
      </c>
      <c r="D74" s="119" t="s">
        <v>1128</v>
      </c>
      <c r="E74" s="119">
        <v>1</v>
      </c>
      <c r="F74" s="120"/>
      <c r="G74" s="119" t="s">
        <v>1032</v>
      </c>
      <c r="H74" s="119"/>
      <c r="I74" s="123">
        <f t="shared" si="2"/>
        <v>0</v>
      </c>
      <c r="J74" s="119"/>
      <c r="K74" s="135">
        <f t="shared" si="3"/>
        <v>0</v>
      </c>
    </row>
    <row r="75" spans="1:11" ht="28.15" customHeight="1" x14ac:dyDescent="0.25">
      <c r="A75" s="134" t="s">
        <v>125</v>
      </c>
      <c r="B75" s="118" t="s">
        <v>1129</v>
      </c>
      <c r="C75" s="119" t="s">
        <v>636</v>
      </c>
      <c r="D75" s="119" t="s">
        <v>654</v>
      </c>
      <c r="E75" s="119">
        <v>1</v>
      </c>
      <c r="F75" s="120"/>
      <c r="G75" s="119" t="s">
        <v>1032</v>
      </c>
      <c r="H75" s="119"/>
      <c r="I75" s="123">
        <f t="shared" si="2"/>
        <v>0</v>
      </c>
      <c r="J75" s="119"/>
      <c r="K75" s="135">
        <f t="shared" si="3"/>
        <v>0</v>
      </c>
    </row>
    <row r="76" spans="1:11" ht="28.15" customHeight="1" x14ac:dyDescent="0.25">
      <c r="A76" s="134" t="s">
        <v>125</v>
      </c>
      <c r="B76" s="118" t="s">
        <v>1130</v>
      </c>
      <c r="C76" s="119" t="s">
        <v>636</v>
      </c>
      <c r="D76" s="119" t="s">
        <v>654</v>
      </c>
      <c r="E76" s="119">
        <v>2</v>
      </c>
      <c r="F76" s="120"/>
      <c r="G76" s="119" t="s">
        <v>1032</v>
      </c>
      <c r="H76" s="119"/>
      <c r="I76" s="123">
        <f t="shared" si="2"/>
        <v>0</v>
      </c>
      <c r="J76" s="119"/>
      <c r="K76" s="135">
        <f t="shared" si="3"/>
        <v>0</v>
      </c>
    </row>
    <row r="77" spans="1:11" ht="28.15" customHeight="1" x14ac:dyDescent="0.25">
      <c r="A77" s="134" t="s">
        <v>125</v>
      </c>
      <c r="B77" s="118" t="s">
        <v>1131</v>
      </c>
      <c r="C77" s="119" t="s">
        <v>1132</v>
      </c>
      <c r="D77" s="119" t="s">
        <v>1133</v>
      </c>
      <c r="E77" s="119">
        <v>1</v>
      </c>
      <c r="F77" s="120"/>
      <c r="G77" s="119" t="s">
        <v>1032</v>
      </c>
      <c r="H77" s="119"/>
      <c r="I77" s="123">
        <f t="shared" si="2"/>
        <v>0</v>
      </c>
      <c r="J77" s="119"/>
      <c r="K77" s="135">
        <f t="shared" si="3"/>
        <v>0</v>
      </c>
    </row>
    <row r="78" spans="1:11" ht="28.15" customHeight="1" x14ac:dyDescent="0.25">
      <c r="A78" s="134" t="s">
        <v>125</v>
      </c>
      <c r="B78" s="118" t="s">
        <v>1134</v>
      </c>
      <c r="C78" s="119" t="s">
        <v>1135</v>
      </c>
      <c r="D78" s="119" t="s">
        <v>1136</v>
      </c>
      <c r="E78" s="119">
        <v>3</v>
      </c>
      <c r="F78" s="120"/>
      <c r="G78" s="119" t="s">
        <v>1032</v>
      </c>
      <c r="H78" s="119"/>
      <c r="I78" s="123">
        <f t="shared" si="2"/>
        <v>0</v>
      </c>
      <c r="J78" s="119"/>
      <c r="K78" s="135">
        <f t="shared" si="3"/>
        <v>0</v>
      </c>
    </row>
    <row r="79" spans="1:11" ht="28.15" customHeight="1" x14ac:dyDescent="0.25">
      <c r="A79" s="134" t="s">
        <v>125</v>
      </c>
      <c r="B79" s="118" t="s">
        <v>1137</v>
      </c>
      <c r="C79" s="119" t="s">
        <v>1135</v>
      </c>
      <c r="D79" s="119" t="s">
        <v>1136</v>
      </c>
      <c r="E79" s="119">
        <v>1</v>
      </c>
      <c r="F79" s="120"/>
      <c r="G79" s="119" t="s">
        <v>1032</v>
      </c>
      <c r="H79" s="119"/>
      <c r="I79" s="123">
        <f t="shared" si="2"/>
        <v>0</v>
      </c>
      <c r="J79" s="119"/>
      <c r="K79" s="135">
        <f t="shared" si="3"/>
        <v>0</v>
      </c>
    </row>
    <row r="80" spans="1:11" ht="28.15" customHeight="1" x14ac:dyDescent="0.25">
      <c r="A80" s="134" t="s">
        <v>176</v>
      </c>
      <c r="B80" s="118" t="s">
        <v>177</v>
      </c>
      <c r="C80" s="119" t="s">
        <v>178</v>
      </c>
      <c r="D80" s="119"/>
      <c r="E80" s="119">
        <v>1</v>
      </c>
      <c r="F80" s="120"/>
      <c r="G80" s="119" t="s">
        <v>1032</v>
      </c>
      <c r="H80" s="119"/>
      <c r="I80" s="123">
        <f t="shared" si="2"/>
        <v>0</v>
      </c>
      <c r="J80" s="119"/>
      <c r="K80" s="135">
        <f t="shared" si="3"/>
        <v>0</v>
      </c>
    </row>
    <row r="81" spans="1:11" ht="28.15" customHeight="1" x14ac:dyDescent="0.25">
      <c r="A81" s="134" t="s">
        <v>176</v>
      </c>
      <c r="B81" s="118" t="s">
        <v>212</v>
      </c>
      <c r="C81" s="119" t="s">
        <v>178</v>
      </c>
      <c r="D81" s="119"/>
      <c r="E81" s="119">
        <v>1</v>
      </c>
      <c r="F81" s="120"/>
      <c r="G81" s="119" t="s">
        <v>1032</v>
      </c>
      <c r="H81" s="119"/>
      <c r="I81" s="123">
        <f t="shared" si="2"/>
        <v>0</v>
      </c>
      <c r="J81" s="119"/>
      <c r="K81" s="135">
        <f t="shared" si="3"/>
        <v>0</v>
      </c>
    </row>
    <row r="82" spans="1:11" ht="28.15" customHeight="1" x14ac:dyDescent="0.25">
      <c r="A82" s="134" t="s">
        <v>1014</v>
      </c>
      <c r="B82" s="118" t="s">
        <v>1016</v>
      </c>
      <c r="C82" s="119"/>
      <c r="D82" s="119"/>
      <c r="E82" s="119">
        <v>38</v>
      </c>
      <c r="F82" s="120"/>
      <c r="G82" s="119" t="str">
        <f>G81</f>
        <v>Cerfacs</v>
      </c>
      <c r="H82" s="119"/>
      <c r="I82" s="123">
        <f t="shared" si="2"/>
        <v>0</v>
      </c>
      <c r="J82" s="119"/>
      <c r="K82" s="135">
        <f t="shared" si="3"/>
        <v>0</v>
      </c>
    </row>
    <row r="83" spans="1:11" ht="28.15" customHeight="1" x14ac:dyDescent="0.25">
      <c r="A83" s="134" t="s">
        <v>1014</v>
      </c>
      <c r="B83" s="118" t="s">
        <v>1018</v>
      </c>
      <c r="C83" s="119"/>
      <c r="D83" s="119"/>
      <c r="E83" s="119">
        <v>374</v>
      </c>
      <c r="F83" s="120"/>
      <c r="G83" s="119" t="str">
        <f>G82</f>
        <v>Cerfacs</v>
      </c>
      <c r="H83" s="119"/>
      <c r="I83" s="123">
        <f t="shared" si="2"/>
        <v>0</v>
      </c>
      <c r="J83" s="119"/>
      <c r="K83" s="135">
        <f t="shared" si="3"/>
        <v>0</v>
      </c>
    </row>
    <row r="84" spans="1:11" ht="28.15" customHeight="1" x14ac:dyDescent="0.25">
      <c r="A84" s="136" t="s">
        <v>1015</v>
      </c>
      <c r="B84" s="137"/>
      <c r="C84" s="138"/>
      <c r="D84" s="139"/>
      <c r="E84" s="138"/>
      <c r="F84" s="140"/>
      <c r="G84" s="141" t="str">
        <f>G81</f>
        <v>Cerfacs</v>
      </c>
      <c r="H84" s="142"/>
      <c r="I84" s="143">
        <f>SUM(I15:I81)</f>
        <v>0</v>
      </c>
      <c r="J84" s="142"/>
      <c r="K84" s="143">
        <f>SUM(K15:K81)</f>
        <v>0</v>
      </c>
    </row>
    <row r="85" spans="1:11" ht="20.65" customHeight="1" x14ac:dyDescent="0.25">
      <c r="B85" s="124"/>
      <c r="I85" s="145"/>
      <c r="J85" s="146"/>
      <c r="K85" s="146"/>
    </row>
    <row r="86" spans="1:11" ht="28.15" customHeight="1" x14ac:dyDescent="0.25">
      <c r="A86" s="128" t="s">
        <v>31</v>
      </c>
      <c r="B86" s="129" t="s">
        <v>109</v>
      </c>
      <c r="C86" s="130" t="s">
        <v>119</v>
      </c>
      <c r="D86" s="130"/>
      <c r="E86" s="130">
        <v>1</v>
      </c>
      <c r="F86" s="131"/>
      <c r="G86" s="130" t="s">
        <v>1138</v>
      </c>
      <c r="H86" s="130"/>
      <c r="I86" s="132">
        <f t="shared" si="2"/>
        <v>0</v>
      </c>
      <c r="J86" s="130"/>
      <c r="K86" s="133">
        <f t="shared" si="3"/>
        <v>0</v>
      </c>
    </row>
    <row r="87" spans="1:11" ht="28.15" customHeight="1" x14ac:dyDescent="0.25">
      <c r="A87" s="134" t="s">
        <v>1139</v>
      </c>
      <c r="B87" s="118" t="s">
        <v>1140</v>
      </c>
      <c r="C87" s="119"/>
      <c r="D87" s="119"/>
      <c r="E87" s="119">
        <v>2</v>
      </c>
      <c r="F87" s="120"/>
      <c r="G87" s="119" t="s">
        <v>1138</v>
      </c>
      <c r="H87" s="119"/>
      <c r="I87" s="123">
        <f t="shared" si="2"/>
        <v>0</v>
      </c>
      <c r="J87" s="119"/>
      <c r="K87" s="135">
        <f t="shared" si="3"/>
        <v>0</v>
      </c>
    </row>
    <row r="88" spans="1:11" ht="28.15" customHeight="1" x14ac:dyDescent="0.25">
      <c r="A88" s="134" t="s">
        <v>75</v>
      </c>
      <c r="B88" s="118" t="s">
        <v>1141</v>
      </c>
      <c r="C88" s="119" t="s">
        <v>185</v>
      </c>
      <c r="D88" s="119"/>
      <c r="E88" s="119">
        <v>1</v>
      </c>
      <c r="F88" s="120"/>
      <c r="G88" s="119" t="s">
        <v>1138</v>
      </c>
      <c r="H88" s="119"/>
      <c r="I88" s="123">
        <f t="shared" si="2"/>
        <v>0</v>
      </c>
      <c r="J88" s="119"/>
      <c r="K88" s="135">
        <f t="shared" si="3"/>
        <v>0</v>
      </c>
    </row>
    <row r="89" spans="1:11" ht="28.15" customHeight="1" x14ac:dyDescent="0.25">
      <c r="A89" s="134" t="s">
        <v>76</v>
      </c>
      <c r="B89" s="118" t="s">
        <v>1026</v>
      </c>
      <c r="C89" s="119" t="s">
        <v>119</v>
      </c>
      <c r="D89" s="119" t="s">
        <v>120</v>
      </c>
      <c r="E89" s="119">
        <v>1</v>
      </c>
      <c r="F89" s="120"/>
      <c r="G89" s="119" t="s">
        <v>1138</v>
      </c>
      <c r="H89" s="119"/>
      <c r="I89" s="123">
        <f t="shared" si="2"/>
        <v>0</v>
      </c>
      <c r="J89" s="119"/>
      <c r="K89" s="135">
        <f t="shared" si="3"/>
        <v>0</v>
      </c>
    </row>
    <row r="90" spans="1:11" ht="28.15" customHeight="1" x14ac:dyDescent="0.25">
      <c r="A90" s="134" t="s">
        <v>113</v>
      </c>
      <c r="B90" s="118" t="s">
        <v>114</v>
      </c>
      <c r="C90" s="119" t="s">
        <v>115</v>
      </c>
      <c r="D90" s="119"/>
      <c r="E90" s="119">
        <v>1</v>
      </c>
      <c r="F90" s="120" t="s">
        <v>1142</v>
      </c>
      <c r="G90" s="119" t="s">
        <v>1138</v>
      </c>
      <c r="H90" s="119"/>
      <c r="I90" s="123">
        <f t="shared" si="2"/>
        <v>0</v>
      </c>
      <c r="J90" s="119"/>
      <c r="K90" s="135">
        <f t="shared" si="3"/>
        <v>0</v>
      </c>
    </row>
    <row r="91" spans="1:11" ht="28.15" customHeight="1" x14ac:dyDescent="0.25">
      <c r="A91" s="134" t="s">
        <v>113</v>
      </c>
      <c r="B91" s="118" t="s">
        <v>114</v>
      </c>
      <c r="C91" s="119" t="s">
        <v>115</v>
      </c>
      <c r="D91" s="119"/>
      <c r="E91" s="119">
        <v>1</v>
      </c>
      <c r="F91" s="120" t="s">
        <v>1142</v>
      </c>
      <c r="G91" s="119" t="s">
        <v>1138</v>
      </c>
      <c r="H91" s="119"/>
      <c r="I91" s="123">
        <f t="shared" si="2"/>
        <v>0</v>
      </c>
      <c r="J91" s="119"/>
      <c r="K91" s="135">
        <f t="shared" si="3"/>
        <v>0</v>
      </c>
    </row>
    <row r="92" spans="1:11" ht="28.15" customHeight="1" x14ac:dyDescent="0.25">
      <c r="A92" s="134" t="s">
        <v>204</v>
      </c>
      <c r="B92" s="118" t="s">
        <v>145</v>
      </c>
      <c r="C92" s="119" t="s">
        <v>153</v>
      </c>
      <c r="D92" s="119" t="s">
        <v>1143</v>
      </c>
      <c r="E92" s="119">
        <v>1</v>
      </c>
      <c r="F92" s="120">
        <v>60</v>
      </c>
      <c r="G92" s="119" t="s">
        <v>1138</v>
      </c>
      <c r="H92" s="119"/>
      <c r="I92" s="123">
        <f t="shared" si="2"/>
        <v>0</v>
      </c>
      <c r="J92" s="119"/>
      <c r="K92" s="135">
        <f t="shared" si="3"/>
        <v>0</v>
      </c>
    </row>
    <row r="93" spans="1:11" ht="28.15" customHeight="1" x14ac:dyDescent="0.25">
      <c r="A93" s="134" t="s">
        <v>204</v>
      </c>
      <c r="B93" s="118" t="s">
        <v>1144</v>
      </c>
      <c r="C93" s="119" t="s">
        <v>153</v>
      </c>
      <c r="D93" s="119" t="s">
        <v>1145</v>
      </c>
      <c r="E93" s="119">
        <v>1</v>
      </c>
      <c r="F93" s="120">
        <v>90</v>
      </c>
      <c r="G93" s="119" t="s">
        <v>1138</v>
      </c>
      <c r="H93" s="119"/>
      <c r="I93" s="123">
        <f t="shared" si="2"/>
        <v>0</v>
      </c>
      <c r="J93" s="119"/>
      <c r="K93" s="135">
        <f t="shared" si="3"/>
        <v>0</v>
      </c>
    </row>
    <row r="94" spans="1:11" ht="28.15" customHeight="1" x14ac:dyDescent="0.25">
      <c r="A94" s="134" t="s">
        <v>132</v>
      </c>
      <c r="B94" s="118" t="s">
        <v>1146</v>
      </c>
      <c r="C94" s="119" t="s">
        <v>134</v>
      </c>
      <c r="D94" s="119"/>
      <c r="E94" s="119">
        <v>2</v>
      </c>
      <c r="F94" s="120"/>
      <c r="G94" s="119" t="s">
        <v>1138</v>
      </c>
      <c r="H94" s="119"/>
      <c r="I94" s="123">
        <f t="shared" si="2"/>
        <v>0</v>
      </c>
      <c r="J94" s="119"/>
      <c r="K94" s="135">
        <f t="shared" si="3"/>
        <v>0</v>
      </c>
    </row>
    <row r="95" spans="1:11" ht="28.15" customHeight="1" x14ac:dyDescent="0.25">
      <c r="A95" s="134" t="s">
        <v>132</v>
      </c>
      <c r="B95" s="118" t="s">
        <v>287</v>
      </c>
      <c r="C95" s="119" t="s">
        <v>134</v>
      </c>
      <c r="D95" s="119"/>
      <c r="E95" s="119">
        <v>2</v>
      </c>
      <c r="F95" s="120"/>
      <c r="G95" s="119" t="s">
        <v>1138</v>
      </c>
      <c r="H95" s="119"/>
      <c r="I95" s="123">
        <f t="shared" si="2"/>
        <v>0</v>
      </c>
      <c r="J95" s="119"/>
      <c r="K95" s="135">
        <f t="shared" si="3"/>
        <v>0</v>
      </c>
    </row>
    <row r="96" spans="1:11" ht="28.15" customHeight="1" x14ac:dyDescent="0.25">
      <c r="A96" s="134" t="s">
        <v>132</v>
      </c>
      <c r="B96" s="118" t="s">
        <v>1147</v>
      </c>
      <c r="C96" s="119" t="s">
        <v>894</v>
      </c>
      <c r="D96" s="119"/>
      <c r="E96" s="119">
        <v>2</v>
      </c>
      <c r="F96" s="120"/>
      <c r="G96" s="119" t="s">
        <v>1138</v>
      </c>
      <c r="H96" s="119"/>
      <c r="I96" s="123">
        <f t="shared" si="2"/>
        <v>0</v>
      </c>
      <c r="J96" s="119"/>
      <c r="K96" s="135">
        <f t="shared" si="3"/>
        <v>0</v>
      </c>
    </row>
    <row r="97" spans="1:11" ht="28.15" customHeight="1" x14ac:dyDescent="0.25">
      <c r="A97" s="134" t="s">
        <v>35</v>
      </c>
      <c r="B97" s="118" t="s">
        <v>1148</v>
      </c>
      <c r="C97" s="119"/>
      <c r="D97" s="119"/>
      <c r="E97" s="119">
        <v>2</v>
      </c>
      <c r="F97" s="120"/>
      <c r="G97" s="119" t="s">
        <v>1138</v>
      </c>
      <c r="H97" s="119"/>
      <c r="I97" s="123">
        <f t="shared" si="2"/>
        <v>0</v>
      </c>
      <c r="J97" s="119"/>
      <c r="K97" s="135">
        <f t="shared" si="3"/>
        <v>0</v>
      </c>
    </row>
    <row r="98" spans="1:11" ht="28.15" customHeight="1" x14ac:dyDescent="0.25">
      <c r="A98" s="134" t="s">
        <v>30</v>
      </c>
      <c r="B98" s="118" t="s">
        <v>1149</v>
      </c>
      <c r="C98" s="119" t="s">
        <v>1150</v>
      </c>
      <c r="D98" s="119" t="s">
        <v>1151</v>
      </c>
      <c r="E98" s="119">
        <v>36</v>
      </c>
      <c r="F98" s="120"/>
      <c r="G98" s="119" t="s">
        <v>1138</v>
      </c>
      <c r="H98" s="119"/>
      <c r="I98" s="123">
        <f t="shared" si="2"/>
        <v>0</v>
      </c>
      <c r="J98" s="119"/>
      <c r="K98" s="135">
        <f t="shared" si="3"/>
        <v>0</v>
      </c>
    </row>
    <row r="99" spans="1:11" ht="28.15" customHeight="1" x14ac:dyDescent="0.25">
      <c r="A99" s="134" t="s">
        <v>30</v>
      </c>
      <c r="B99" s="118" t="s">
        <v>1152</v>
      </c>
      <c r="C99" s="119" t="s">
        <v>1150</v>
      </c>
      <c r="D99" s="119" t="s">
        <v>1153</v>
      </c>
      <c r="E99" s="119">
        <v>5</v>
      </c>
      <c r="F99" s="120"/>
      <c r="G99" s="119" t="s">
        <v>1138</v>
      </c>
      <c r="H99" s="119"/>
      <c r="I99" s="123">
        <f t="shared" si="2"/>
        <v>0</v>
      </c>
      <c r="J99" s="119"/>
      <c r="K99" s="135">
        <f t="shared" si="3"/>
        <v>0</v>
      </c>
    </row>
    <row r="100" spans="1:11" ht="28.15" customHeight="1" x14ac:dyDescent="0.25">
      <c r="A100" s="134" t="s">
        <v>30</v>
      </c>
      <c r="B100" s="118" t="s">
        <v>1154</v>
      </c>
      <c r="C100" s="119" t="s">
        <v>153</v>
      </c>
      <c r="D100" s="119" t="s">
        <v>1155</v>
      </c>
      <c r="E100" s="119">
        <v>4</v>
      </c>
      <c r="F100" s="120" t="s">
        <v>1156</v>
      </c>
      <c r="G100" s="119" t="s">
        <v>1138</v>
      </c>
      <c r="H100" s="119"/>
      <c r="I100" s="123">
        <f t="shared" si="2"/>
        <v>0</v>
      </c>
      <c r="J100" s="119"/>
      <c r="K100" s="135">
        <f t="shared" si="3"/>
        <v>0</v>
      </c>
    </row>
    <row r="101" spans="1:11" ht="28.15" customHeight="1" x14ac:dyDescent="0.25">
      <c r="A101" s="134" t="s">
        <v>30</v>
      </c>
      <c r="B101" s="118" t="s">
        <v>1157</v>
      </c>
      <c r="C101" s="119" t="s">
        <v>1150</v>
      </c>
      <c r="D101" s="119" t="s">
        <v>1158</v>
      </c>
      <c r="E101" s="119">
        <v>2</v>
      </c>
      <c r="F101" s="120" t="s">
        <v>1159</v>
      </c>
      <c r="G101" s="119" t="s">
        <v>1138</v>
      </c>
      <c r="H101" s="119"/>
      <c r="I101" s="123">
        <f t="shared" si="2"/>
        <v>0</v>
      </c>
      <c r="J101" s="119"/>
      <c r="K101" s="135">
        <f t="shared" si="3"/>
        <v>0</v>
      </c>
    </row>
    <row r="102" spans="1:11" ht="28.15" customHeight="1" x14ac:dyDescent="0.25">
      <c r="A102" s="134" t="s">
        <v>30</v>
      </c>
      <c r="B102" s="118" t="s">
        <v>1160</v>
      </c>
      <c r="C102" s="119" t="s">
        <v>1150</v>
      </c>
      <c r="D102" s="119" t="s">
        <v>1161</v>
      </c>
      <c r="E102" s="119">
        <v>1</v>
      </c>
      <c r="F102" s="120">
        <v>3</v>
      </c>
      <c r="G102" s="119" t="s">
        <v>1138</v>
      </c>
      <c r="H102" s="119"/>
      <c r="I102" s="123">
        <f t="shared" si="2"/>
        <v>0</v>
      </c>
      <c r="J102" s="119"/>
      <c r="K102" s="135">
        <f t="shared" si="3"/>
        <v>0</v>
      </c>
    </row>
    <row r="103" spans="1:11" ht="28.15" customHeight="1" x14ac:dyDescent="0.25">
      <c r="A103" s="134" t="s">
        <v>77</v>
      </c>
      <c r="B103" s="118" t="s">
        <v>1162</v>
      </c>
      <c r="C103" s="119" t="s">
        <v>1163</v>
      </c>
      <c r="D103" s="119"/>
      <c r="E103" s="119">
        <v>30</v>
      </c>
      <c r="F103" s="120">
        <v>4.4999999999999998E-2</v>
      </c>
      <c r="G103" s="119" t="s">
        <v>1138</v>
      </c>
      <c r="H103" s="119"/>
      <c r="I103" s="123">
        <f t="shared" si="2"/>
        <v>0</v>
      </c>
      <c r="J103" s="119"/>
      <c r="K103" s="135">
        <f t="shared" si="3"/>
        <v>0</v>
      </c>
    </row>
    <row r="104" spans="1:11" ht="28.15" customHeight="1" x14ac:dyDescent="0.25">
      <c r="A104" s="134" t="s">
        <v>78</v>
      </c>
      <c r="B104" s="118" t="s">
        <v>1164</v>
      </c>
      <c r="C104" s="119" t="s">
        <v>1165</v>
      </c>
      <c r="D104" s="119" t="s">
        <v>1166</v>
      </c>
      <c r="E104" s="119">
        <v>1</v>
      </c>
      <c r="F104" s="120"/>
      <c r="G104" s="119" t="s">
        <v>1138</v>
      </c>
      <c r="H104" s="119"/>
      <c r="I104" s="123">
        <f t="shared" si="2"/>
        <v>0</v>
      </c>
      <c r="J104" s="119"/>
      <c r="K104" s="135">
        <f t="shared" si="3"/>
        <v>0</v>
      </c>
    </row>
    <row r="105" spans="1:11" ht="28.15" customHeight="1" x14ac:dyDescent="0.25">
      <c r="A105" s="134" t="s">
        <v>28</v>
      </c>
      <c r="B105" s="118" t="s">
        <v>1167</v>
      </c>
      <c r="C105" s="119" t="s">
        <v>1168</v>
      </c>
      <c r="D105" s="119" t="s">
        <v>1169</v>
      </c>
      <c r="E105" s="119">
        <v>1</v>
      </c>
      <c r="F105" s="120"/>
      <c r="G105" s="119" t="s">
        <v>1138</v>
      </c>
      <c r="H105" s="119"/>
      <c r="I105" s="123">
        <f t="shared" si="2"/>
        <v>0</v>
      </c>
      <c r="J105" s="119"/>
      <c r="K105" s="135">
        <f t="shared" si="3"/>
        <v>0</v>
      </c>
    </row>
    <row r="106" spans="1:11" ht="28.15" customHeight="1" x14ac:dyDescent="0.25">
      <c r="A106" s="134" t="s">
        <v>125</v>
      </c>
      <c r="B106" s="118" t="s">
        <v>1170</v>
      </c>
      <c r="C106" s="119" t="s">
        <v>1168</v>
      </c>
      <c r="D106" s="119" t="s">
        <v>1171</v>
      </c>
      <c r="E106" s="119">
        <v>1</v>
      </c>
      <c r="F106" s="120"/>
      <c r="G106" s="119" t="s">
        <v>1138</v>
      </c>
      <c r="H106" s="119"/>
      <c r="I106" s="123">
        <f t="shared" si="2"/>
        <v>0</v>
      </c>
      <c r="J106" s="119"/>
      <c r="K106" s="135">
        <f t="shared" si="3"/>
        <v>0</v>
      </c>
    </row>
    <row r="107" spans="1:11" ht="28.15" customHeight="1" x14ac:dyDescent="0.25">
      <c r="A107" s="134" t="s">
        <v>125</v>
      </c>
      <c r="B107" s="118" t="s">
        <v>1172</v>
      </c>
      <c r="C107" s="119" t="s">
        <v>1168</v>
      </c>
      <c r="D107" s="119" t="s">
        <v>1173</v>
      </c>
      <c r="E107" s="119">
        <v>1</v>
      </c>
      <c r="F107" s="120"/>
      <c r="G107" s="119" t="s">
        <v>1138</v>
      </c>
      <c r="H107" s="119"/>
      <c r="I107" s="123">
        <f t="shared" si="2"/>
        <v>0</v>
      </c>
      <c r="J107" s="119"/>
      <c r="K107" s="135">
        <f t="shared" si="3"/>
        <v>0</v>
      </c>
    </row>
    <row r="108" spans="1:11" ht="28.15" customHeight="1" x14ac:dyDescent="0.25">
      <c r="A108" s="134" t="s">
        <v>1093</v>
      </c>
      <c r="B108" s="118" t="s">
        <v>1174</v>
      </c>
      <c r="C108" s="119" t="s">
        <v>1168</v>
      </c>
      <c r="D108" s="119"/>
      <c r="E108" s="119">
        <v>3</v>
      </c>
      <c r="F108" s="120"/>
      <c r="G108" s="119" t="s">
        <v>1138</v>
      </c>
      <c r="H108" s="119"/>
      <c r="I108" s="123">
        <f t="shared" si="2"/>
        <v>0</v>
      </c>
      <c r="J108" s="119"/>
      <c r="K108" s="135">
        <f t="shared" si="3"/>
        <v>0</v>
      </c>
    </row>
    <row r="109" spans="1:11" ht="28.15" customHeight="1" x14ac:dyDescent="0.25">
      <c r="A109" s="134" t="s">
        <v>1093</v>
      </c>
      <c r="B109" s="118" t="s">
        <v>1175</v>
      </c>
      <c r="C109" s="119" t="s">
        <v>1168</v>
      </c>
      <c r="D109" s="119"/>
      <c r="E109" s="119">
        <v>1</v>
      </c>
      <c r="F109" s="120"/>
      <c r="G109" s="119" t="s">
        <v>1138</v>
      </c>
      <c r="H109" s="119"/>
      <c r="I109" s="123">
        <f t="shared" si="2"/>
        <v>0</v>
      </c>
      <c r="J109" s="119"/>
      <c r="K109" s="135">
        <f t="shared" si="3"/>
        <v>0</v>
      </c>
    </row>
    <row r="110" spans="1:11" ht="28.15" customHeight="1" x14ac:dyDescent="0.25">
      <c r="A110" s="134" t="s">
        <v>1014</v>
      </c>
      <c r="B110" s="118" t="s">
        <v>1018</v>
      </c>
      <c r="C110" s="119"/>
      <c r="D110" s="119"/>
      <c r="E110" s="119">
        <v>24</v>
      </c>
      <c r="F110" s="120"/>
      <c r="G110" s="119" t="s">
        <v>1138</v>
      </c>
      <c r="H110" s="119"/>
      <c r="I110" s="123">
        <f t="shared" si="2"/>
        <v>0</v>
      </c>
      <c r="J110" s="119"/>
      <c r="K110" s="135">
        <f t="shared" si="3"/>
        <v>0</v>
      </c>
    </row>
    <row r="111" spans="1:11" ht="28.15" customHeight="1" x14ac:dyDescent="0.25">
      <c r="A111" s="136" t="s">
        <v>1015</v>
      </c>
      <c r="B111" s="137"/>
      <c r="C111" s="138"/>
      <c r="D111" s="139"/>
      <c r="E111" s="138"/>
      <c r="F111" s="140"/>
      <c r="G111" s="141" t="str">
        <f>G110</f>
        <v>Schapi</v>
      </c>
      <c r="H111" s="142"/>
      <c r="I111" s="143">
        <f>SUM(I86:I110)</f>
        <v>0</v>
      </c>
      <c r="J111" s="142"/>
      <c r="K111" s="144">
        <f>SUM(K86:K110)</f>
        <v>0</v>
      </c>
    </row>
  </sheetData>
  <sheetProtection selectLockedCells="1" selectUnlockedCells="1"/>
  <autoFilter ref="A4:K111" xr:uid="{FD9F7F6E-493F-4102-A42B-16D45408586D}"/>
  <mergeCells count="1">
    <mergeCell ref="A2:B2"/>
  </mergeCells>
  <pageMargins left="0.74803149606299213" right="0.74803149606299213" top="0.98425196850393704" bottom="0.98425196850393704" header="0.51181102362204722" footer="0.51181102362204722"/>
  <pageSetup paperSize="9" scale="49" firstPageNumber="0" fitToHeight="50" orientation="portrait" horizontalDpi="300" verticalDpi="300" r:id="rId1"/>
  <headerFooter scaleWithDoc="0">
    <oddHeader>&amp;LMETEO FRANCE&amp;RPage &amp;P / &amp;N</oddHeader>
    <oddFooter>&amp;LAnnexe financière à l'acte d'engagement N°2631F0152&amp;R&amp;A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B14C-4C2F-4C87-B83A-17EA70E68BFF}">
  <sheetPr>
    <pageSetUpPr fitToPage="1"/>
  </sheetPr>
  <dimension ref="B3:F25"/>
  <sheetViews>
    <sheetView view="pageBreakPreview" topLeftCell="A4" zoomScale="60" zoomScaleNormal="100" workbookViewId="0">
      <selection activeCell="C13" sqref="C13"/>
    </sheetView>
  </sheetViews>
  <sheetFormatPr baseColWidth="10" defaultColWidth="8.5" defaultRowHeight="15.75" x14ac:dyDescent="0.25"/>
  <cols>
    <col min="1" max="1" width="10.625" customWidth="1"/>
    <col min="2" max="2" width="25.875" customWidth="1"/>
    <col min="3" max="3" width="23.875" customWidth="1"/>
    <col min="4" max="5" width="34.625" customWidth="1"/>
    <col min="6" max="1025" width="10.625" customWidth="1"/>
  </cols>
  <sheetData>
    <row r="3" spans="2:6" x14ac:dyDescent="0.25">
      <c r="B3" s="57" t="str">
        <f>'Récapitulatif général forfait'!B3</f>
        <v>Annexe financière à l'acte d'engagement n° 2631F0152</v>
      </c>
    </row>
    <row r="5" spans="2:6" ht="18.75" x14ac:dyDescent="0.25">
      <c r="B5" s="151" t="s">
        <v>1001</v>
      </c>
      <c r="C5" s="151"/>
      <c r="D5" s="151"/>
      <c r="E5" s="151"/>
      <c r="F5" s="151"/>
    </row>
    <row r="6" spans="2:6" ht="18.75" x14ac:dyDescent="0.25">
      <c r="B6" s="52"/>
      <c r="C6" s="52"/>
      <c r="D6" s="52"/>
      <c r="E6" s="52"/>
      <c r="F6" s="52"/>
    </row>
    <row r="7" spans="2:6" x14ac:dyDescent="0.25">
      <c r="B7" t="s">
        <v>1011</v>
      </c>
    </row>
    <row r="8" spans="2:6" x14ac:dyDescent="0.25">
      <c r="B8" s="109" t="s">
        <v>1012</v>
      </c>
    </row>
    <row r="9" spans="2:6" x14ac:dyDescent="0.25">
      <c r="B9" s="109" t="s">
        <v>1013</v>
      </c>
    </row>
    <row r="11" spans="2:6" ht="26.1" customHeight="1" x14ac:dyDescent="0.25">
      <c r="B11" s="6" t="s">
        <v>1184</v>
      </c>
    </row>
    <row r="13" spans="2:6" ht="78.75" x14ac:dyDescent="0.25">
      <c r="B13" s="1" t="s">
        <v>12</v>
      </c>
      <c r="C13" s="45" t="s">
        <v>100</v>
      </c>
      <c r="D13" s="107" t="s">
        <v>1003</v>
      </c>
      <c r="E13" s="107" t="s">
        <v>1005</v>
      </c>
    </row>
    <row r="14" spans="2:6" ht="61.15" customHeight="1" x14ac:dyDescent="0.25">
      <c r="B14" s="38" t="s">
        <v>1002</v>
      </c>
      <c r="C14" s="38"/>
      <c r="D14" s="167"/>
      <c r="E14" s="167"/>
    </row>
    <row r="15" spans="2:6" ht="61.15" customHeight="1" x14ac:dyDescent="0.25">
      <c r="B15" s="38" t="s">
        <v>1008</v>
      </c>
      <c r="C15" s="38"/>
      <c r="D15" s="168"/>
      <c r="E15" s="168"/>
    </row>
    <row r="16" spans="2:6" ht="61.15" customHeight="1" x14ac:dyDescent="0.25">
      <c r="B16" s="38" t="s">
        <v>1009</v>
      </c>
      <c r="C16" s="38"/>
      <c r="D16" s="168"/>
      <c r="E16" s="168"/>
    </row>
    <row r="17" spans="2:5" ht="61.15" customHeight="1" x14ac:dyDescent="0.25">
      <c r="B17" s="38" t="s">
        <v>1010</v>
      </c>
      <c r="C17" s="38"/>
      <c r="D17" s="169"/>
      <c r="E17" s="169"/>
    </row>
    <row r="19" spans="2:5" ht="26.1" customHeight="1" x14ac:dyDescent="0.25">
      <c r="B19" s="6" t="s">
        <v>1004</v>
      </c>
    </row>
    <row r="21" spans="2:5" x14ac:dyDescent="0.25">
      <c r="B21" s="1"/>
      <c r="C21" s="1" t="s">
        <v>13</v>
      </c>
    </row>
    <row r="22" spans="2:5" ht="39.6" customHeight="1" x14ac:dyDescent="0.25">
      <c r="B22" s="38" t="s">
        <v>79</v>
      </c>
      <c r="C22" s="11"/>
      <c r="D22" s="108" t="s">
        <v>1006</v>
      </c>
    </row>
    <row r="23" spans="2:5" ht="39.6" customHeight="1" x14ac:dyDescent="0.25">
      <c r="B23" s="38" t="s">
        <v>95</v>
      </c>
      <c r="C23" s="11"/>
      <c r="D23" s="108" t="s">
        <v>1006</v>
      </c>
    </row>
    <row r="24" spans="2:5" ht="39.6" customHeight="1" x14ac:dyDescent="0.25">
      <c r="B24" s="38" t="s">
        <v>80</v>
      </c>
      <c r="C24" s="11"/>
      <c r="D24" s="108" t="s">
        <v>1006</v>
      </c>
    </row>
    <row r="25" spans="2:5" ht="25.5" x14ac:dyDescent="0.25">
      <c r="B25" s="38" t="s">
        <v>81</v>
      </c>
      <c r="C25" s="11"/>
      <c r="D25" s="108" t="s">
        <v>1007</v>
      </c>
    </row>
  </sheetData>
  <mergeCells count="3">
    <mergeCell ref="D14:D17"/>
    <mergeCell ref="E14:E17"/>
    <mergeCell ref="B5:F5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scale="61" fitToHeight="50" orientation="portrait" horizontalDpi="300" verticalDpi="300" r:id="rId1"/>
  <headerFooter scaleWithDoc="0">
    <oddHeader>&amp;LMETEO FRANCE&amp;RPage &amp;P / &amp;N</oddHeader>
    <oddFooter>&amp;LAnnexe financière à l'acte d'engagement N°2631F0152&amp;R&amp;A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3088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Récapitulatif général forfait</vt:lpstr>
      <vt:lpstr>Météo-France 1</vt:lpstr>
      <vt:lpstr>Météo-France 2</vt:lpstr>
      <vt:lpstr>Partenaires</vt:lpstr>
      <vt:lpstr>BPU</vt:lpstr>
      <vt:lpstr>'Météo-France 2'!Excel_BuiltIn__FilterDatabase</vt:lpstr>
      <vt:lpstr>'Météo-France 2'!Excel_BuiltIn_Print_Area</vt:lpstr>
      <vt:lpstr>Partenaires!Excel_BuiltIn_Print_Area</vt:lpstr>
      <vt:lpstr>Partenaires!Excel_BuiltIn_Print_Titles</vt:lpstr>
      <vt:lpstr>Partenaires!Impression_des_titres</vt:lpstr>
      <vt:lpstr>BPU!Zone_d_impression</vt:lpstr>
      <vt:lpstr>'Météo-France 1'!Zone_d_impression</vt:lpstr>
      <vt:lpstr>'Météo-France 2'!Zone_d_impression</vt:lpstr>
      <vt:lpstr>Partenaires!Zone_d_impression</vt:lpstr>
      <vt:lpstr>'Récapitulatif général forfait'!Zone_d_impression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Anne-Marie Kubiak</dc:creator>
  <dc:description/>
  <cp:lastModifiedBy>FORLIN Brice</cp:lastModifiedBy>
  <cp:revision>14</cp:revision>
  <cp:lastPrinted>2026-07-10T13:10:09Z</cp:lastPrinted>
  <dcterms:created xsi:type="dcterms:W3CDTF">2020-07-01T09:24:10Z</dcterms:created>
  <dcterms:modified xsi:type="dcterms:W3CDTF">2026-07-17T14:35:57Z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